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salova\Desktop\IVA\2025  HŘIŠTĚ VENKOVNÍ 2024\2025 PD PRUZKUMY,STAVEB POVOLENI, PROVADECKA\PD PRUZKUMY_SP_PROVADECKA\3 ČAST DPS provadecka\"/>
    </mc:Choice>
  </mc:AlternateContent>
  <xr:revisionPtr revIDLastSave="0" documentId="8_{B4E376C0-1F21-4ED7-95B3-6FB23AF562ED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SO 01A Pol" sheetId="12" r:id="rId4"/>
    <sheet name="SO 01 SO 01B Pol" sheetId="13" r:id="rId5"/>
    <sheet name="SO 01 SO 01C Pol" sheetId="14" r:id="rId6"/>
    <sheet name="SO 01 SO 01D Pol" sheetId="15" r:id="rId7"/>
    <sheet name="SO 01 SO 01E Pol" sheetId="16" r:id="rId8"/>
    <sheet name="SO 01 SO 01F Pol" sheetId="17" r:id="rId9"/>
    <sheet name="SO 01 VRN Pol" sheetId="18" r:id="rId10"/>
  </sheets>
  <externalReferences>
    <externalReference r:id="rId11"/>
  </externalReferences>
  <definedNames>
    <definedName name="CelkemDPHVypocet" localSheetId="1">Stavba!$H$52</definedName>
    <definedName name="CenaCelkem">Stavba!$G$33</definedName>
    <definedName name="CenaCelkemBezDPH">Stavba!$G$32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Stavba!$G$28</definedName>
    <definedName name="DPHZakl">Stavba!$G$30</definedName>
    <definedName name="dpsc" localSheetId="1">Stavba!$D$13</definedName>
    <definedName name="IČO" localSheetId="1">Stavba!$I$11</definedName>
    <definedName name="Mena">Stavba!$J$33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SO 01A Pol'!$1:$7</definedName>
    <definedName name="_xlnm.Print_Titles" localSheetId="4">'SO 01 SO 01B Pol'!$1:$7</definedName>
    <definedName name="_xlnm.Print_Titles" localSheetId="5">'SO 01 SO 01C Pol'!$1:$7</definedName>
    <definedName name="_xlnm.Print_Titles" localSheetId="6">'SO 01 SO 01D Pol'!$1:$7</definedName>
    <definedName name="_xlnm.Print_Titles" localSheetId="7">'SO 01 SO 01E Pol'!$1:$7</definedName>
    <definedName name="_xlnm.Print_Titles" localSheetId="8">'SO 01 SO 01F Pol'!$1:$7</definedName>
    <definedName name="_xlnm.Print_Titles" localSheetId="9">'SO 01 VRN Pol'!$1:$7</definedName>
    <definedName name="oadresa">Stavba!$D$6</definedName>
    <definedName name="Objednatel" localSheetId="1">Stavba!$D$5</definedName>
    <definedName name="Objekt" localSheetId="1">Stavba!$B$42</definedName>
    <definedName name="_xlnm.Print_Area" localSheetId="3">'SO 01 SO 01A Pol'!$A$1:$Y$104</definedName>
    <definedName name="_xlnm.Print_Area" localSheetId="4">'SO 01 SO 01B Pol'!$A$1:$Y$64</definedName>
    <definedName name="_xlnm.Print_Area" localSheetId="5">'SO 01 SO 01C Pol'!$A$1:$Y$82</definedName>
    <definedName name="_xlnm.Print_Area" localSheetId="6">'SO 01 SO 01D Pol'!$A$1:$Y$39</definedName>
    <definedName name="_xlnm.Print_Area" localSheetId="7">'SO 01 SO 01E Pol'!$A$1:$Y$58</definedName>
    <definedName name="_xlnm.Print_Area" localSheetId="8">'SO 01 SO 01F Pol'!$A$1:$Y$89</definedName>
    <definedName name="_xlnm.Print_Area" localSheetId="9">'SO 01 VRN Pol'!$A$1:$Y$56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Stavba!$E$27</definedName>
    <definedName name="SazbaDPH1">'[1]Krycí list'!$C$30</definedName>
    <definedName name="SazbaDPH2" localSheetId="1">Stavba!$E$29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Stavba!$B$1:$J$40</definedName>
    <definedName name="ZakladDPHSni">Stavba!$G$27</definedName>
    <definedName name="ZakladDPHSniVypocet" localSheetId="1">Stavba!$F$52</definedName>
    <definedName name="ZakladDPHZakl">Stavba!$G$29</definedName>
    <definedName name="ZakladDPHZaklVypocet" localSheetId="1">Stavba!$G$52</definedName>
    <definedName name="ZaObjednatele">Stavba!$G$38</definedName>
    <definedName name="Zaokrouhleni">Stavba!$G$31</definedName>
    <definedName name="ZaZhotovitele">Stavba!$D$38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4" l="1"/>
  <c r="E28" i="14"/>
  <c r="E25" i="16"/>
  <c r="K25" i="16" s="1"/>
  <c r="E19" i="16"/>
  <c r="E12" i="16"/>
  <c r="G12" i="16" s="1"/>
  <c r="M12" i="16" s="1"/>
  <c r="E9" i="16"/>
  <c r="E12" i="15"/>
  <c r="O12" i="15" s="1"/>
  <c r="E9" i="15"/>
  <c r="E47" i="14"/>
  <c r="E43" i="14"/>
  <c r="E38" i="14"/>
  <c r="E36" i="14"/>
  <c r="E32" i="14"/>
  <c r="Q32" i="14" s="1"/>
  <c r="E30" i="14"/>
  <c r="O30" i="14" s="1"/>
  <c r="E23" i="14"/>
  <c r="G23" i="14" s="1"/>
  <c r="M23" i="14" s="1"/>
  <c r="E19" i="14"/>
  <c r="E12" i="14"/>
  <c r="E9" i="14"/>
  <c r="Q9" i="14" s="1"/>
  <c r="E37" i="13"/>
  <c r="O37" i="13" s="1"/>
  <c r="E35" i="13"/>
  <c r="E33" i="13"/>
  <c r="E31" i="13"/>
  <c r="E28" i="13"/>
  <c r="E26" i="13"/>
  <c r="E23" i="13"/>
  <c r="E21" i="13"/>
  <c r="E18" i="13"/>
  <c r="E11" i="13"/>
  <c r="E9" i="13"/>
  <c r="O9" i="13" s="1"/>
  <c r="E64" i="12"/>
  <c r="E19" i="12"/>
  <c r="E11" i="12"/>
  <c r="Q35" i="12"/>
  <c r="O35" i="12"/>
  <c r="K35" i="12"/>
  <c r="I35" i="12"/>
  <c r="G35" i="12"/>
  <c r="M35" i="12" s="1"/>
  <c r="K25" i="12"/>
  <c r="E25" i="12"/>
  <c r="Q25" i="12" s="1"/>
  <c r="E43" i="12"/>
  <c r="E46" i="12"/>
  <c r="E48" i="12"/>
  <c r="E41" i="12"/>
  <c r="I41" i="12" s="1"/>
  <c r="E39" i="12"/>
  <c r="E37" i="12"/>
  <c r="E29" i="12"/>
  <c r="V29" i="12" s="1"/>
  <c r="E27" i="12"/>
  <c r="I27" i="12" s="1"/>
  <c r="E22" i="12"/>
  <c r="I22" i="12" s="1"/>
  <c r="Q85" i="12"/>
  <c r="O85" i="12"/>
  <c r="K85" i="12"/>
  <c r="I85" i="12"/>
  <c r="G85" i="12"/>
  <c r="M85" i="12" s="1"/>
  <c r="Q83" i="12"/>
  <c r="O83" i="12"/>
  <c r="K83" i="12"/>
  <c r="I83" i="12"/>
  <c r="G83" i="12"/>
  <c r="M83" i="12" s="1"/>
  <c r="G36" i="1"/>
  <c r="BA38" i="18"/>
  <c r="BA36" i="18"/>
  <c r="BA33" i="18"/>
  <c r="BA31" i="18"/>
  <c r="BA29" i="18"/>
  <c r="BA18" i="18"/>
  <c r="BA16" i="18"/>
  <c r="BA14" i="18"/>
  <c r="BA12" i="18"/>
  <c r="BA10" i="18"/>
  <c r="G9" i="18"/>
  <c r="G8" i="18" s="1"/>
  <c r="I9" i="18"/>
  <c r="K9" i="18"/>
  <c r="O9" i="18"/>
  <c r="Q9" i="18"/>
  <c r="V9" i="18"/>
  <c r="G11" i="18"/>
  <c r="M11" i="18" s="1"/>
  <c r="I11" i="18"/>
  <c r="K11" i="18"/>
  <c r="O11" i="18"/>
  <c r="Q11" i="18"/>
  <c r="V11" i="18"/>
  <c r="G13" i="18"/>
  <c r="AF46" i="18" s="1"/>
  <c r="G51" i="1" s="1"/>
  <c r="I13" i="18"/>
  <c r="K13" i="18"/>
  <c r="O13" i="18"/>
  <c r="Q13" i="18"/>
  <c r="V13" i="18"/>
  <c r="G15" i="18"/>
  <c r="M15" i="18" s="1"/>
  <c r="I15" i="18"/>
  <c r="K15" i="18"/>
  <c r="O15" i="18"/>
  <c r="Q15" i="18"/>
  <c r="V15" i="18"/>
  <c r="G17" i="18"/>
  <c r="M17" i="18" s="1"/>
  <c r="I17" i="18"/>
  <c r="K17" i="18"/>
  <c r="O17" i="18"/>
  <c r="Q17" i="18"/>
  <c r="V17" i="18"/>
  <c r="G25" i="18"/>
  <c r="G24" i="18" s="1"/>
  <c r="I25" i="18"/>
  <c r="K25" i="18"/>
  <c r="O25" i="18"/>
  <c r="Q25" i="18"/>
  <c r="V25" i="18"/>
  <c r="G27" i="18"/>
  <c r="M27" i="18" s="1"/>
  <c r="I27" i="18"/>
  <c r="K27" i="18"/>
  <c r="O27" i="18"/>
  <c r="Q27" i="18"/>
  <c r="V27" i="18"/>
  <c r="G28" i="18"/>
  <c r="I28" i="18"/>
  <c r="K28" i="18"/>
  <c r="M28" i="18"/>
  <c r="O28" i="18"/>
  <c r="Q28" i="18"/>
  <c r="V28" i="18"/>
  <c r="G30" i="18"/>
  <c r="M30" i="18" s="1"/>
  <c r="I30" i="18"/>
  <c r="K30" i="18"/>
  <c r="O30" i="18"/>
  <c r="Q30" i="18"/>
  <c r="V30" i="18"/>
  <c r="G32" i="18"/>
  <c r="M32" i="18" s="1"/>
  <c r="I32" i="18"/>
  <c r="K32" i="18"/>
  <c r="O32" i="18"/>
  <c r="Q32" i="18"/>
  <c r="V32" i="18"/>
  <c r="G35" i="18"/>
  <c r="M35" i="18" s="1"/>
  <c r="I35" i="18"/>
  <c r="K35" i="18"/>
  <c r="O35" i="18"/>
  <c r="Q35" i="18"/>
  <c r="V35" i="18"/>
  <c r="G37" i="18"/>
  <c r="M37" i="18" s="1"/>
  <c r="I37" i="18"/>
  <c r="K37" i="18"/>
  <c r="O37" i="18"/>
  <c r="Q37" i="18"/>
  <c r="V37" i="18"/>
  <c r="G39" i="18"/>
  <c r="M39" i="18" s="1"/>
  <c r="I39" i="18"/>
  <c r="K39" i="18"/>
  <c r="O39" i="18"/>
  <c r="Q39" i="18"/>
  <c r="V39" i="18"/>
  <c r="G41" i="18"/>
  <c r="M41" i="18" s="1"/>
  <c r="I41" i="18"/>
  <c r="K41" i="18"/>
  <c r="O41" i="18"/>
  <c r="Q41" i="18"/>
  <c r="V41" i="18"/>
  <c r="G43" i="18"/>
  <c r="M43" i="18" s="1"/>
  <c r="I43" i="18"/>
  <c r="K43" i="18"/>
  <c r="O43" i="18"/>
  <c r="Q43" i="18"/>
  <c r="V43" i="18"/>
  <c r="G44" i="18"/>
  <c r="M44" i="18" s="1"/>
  <c r="I44" i="18"/>
  <c r="K44" i="18"/>
  <c r="O44" i="18"/>
  <c r="Q44" i="18"/>
  <c r="V44" i="18"/>
  <c r="AE46" i="18"/>
  <c r="F51" i="1" s="1"/>
  <c r="G9" i="17"/>
  <c r="M9" i="17" s="1"/>
  <c r="I9" i="17"/>
  <c r="K9" i="17"/>
  <c r="O9" i="17"/>
  <c r="Q9" i="17"/>
  <c r="V9" i="17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O12" i="17"/>
  <c r="Q12" i="17"/>
  <c r="V12" i="17"/>
  <c r="G13" i="17"/>
  <c r="M13" i="17" s="1"/>
  <c r="I13" i="17"/>
  <c r="K13" i="17"/>
  <c r="O13" i="17"/>
  <c r="Q13" i="17"/>
  <c r="V13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1" i="17"/>
  <c r="M21" i="17" s="1"/>
  <c r="I21" i="17"/>
  <c r="K21" i="17"/>
  <c r="O21" i="17"/>
  <c r="Q21" i="17"/>
  <c r="V21" i="17"/>
  <c r="G22" i="17"/>
  <c r="M22" i="17" s="1"/>
  <c r="I22" i="17"/>
  <c r="K22" i="17"/>
  <c r="O22" i="17"/>
  <c r="Q22" i="17"/>
  <c r="V22" i="17"/>
  <c r="G23" i="17"/>
  <c r="M23" i="17" s="1"/>
  <c r="I23" i="17"/>
  <c r="K23" i="17"/>
  <c r="O23" i="17"/>
  <c r="Q23" i="17"/>
  <c r="V23" i="17"/>
  <c r="G26" i="17"/>
  <c r="M26" i="17" s="1"/>
  <c r="I26" i="17"/>
  <c r="K26" i="17"/>
  <c r="O26" i="17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1" i="17"/>
  <c r="I31" i="17"/>
  <c r="K31" i="17"/>
  <c r="M31" i="17"/>
  <c r="O31" i="17"/>
  <c r="Q31" i="17"/>
  <c r="V31" i="17"/>
  <c r="G33" i="17"/>
  <c r="I33" i="17"/>
  <c r="K33" i="17"/>
  <c r="M33" i="17"/>
  <c r="O33" i="17"/>
  <c r="Q33" i="17"/>
  <c r="V33" i="17"/>
  <c r="G35" i="17"/>
  <c r="M35" i="17" s="1"/>
  <c r="I35" i="17"/>
  <c r="K35" i="17"/>
  <c r="O35" i="17"/>
  <c r="Q35" i="17"/>
  <c r="V35" i="17"/>
  <c r="G36" i="17"/>
  <c r="M36" i="17" s="1"/>
  <c r="I36" i="17"/>
  <c r="K36" i="17"/>
  <c r="O36" i="17"/>
  <c r="Q36" i="17"/>
  <c r="V36" i="17"/>
  <c r="G38" i="17"/>
  <c r="M38" i="17" s="1"/>
  <c r="I38" i="17"/>
  <c r="K38" i="17"/>
  <c r="O38" i="17"/>
  <c r="Q38" i="17"/>
  <c r="V38" i="17"/>
  <c r="G40" i="17"/>
  <c r="M40" i="17" s="1"/>
  <c r="I40" i="17"/>
  <c r="K40" i="17"/>
  <c r="O40" i="17"/>
  <c r="Q40" i="17"/>
  <c r="V40" i="17"/>
  <c r="G41" i="17"/>
  <c r="M41" i="17" s="1"/>
  <c r="I41" i="17"/>
  <c r="K41" i="17"/>
  <c r="O41" i="17"/>
  <c r="Q41" i="17"/>
  <c r="V41" i="17"/>
  <c r="G44" i="17"/>
  <c r="M44" i="17" s="1"/>
  <c r="I44" i="17"/>
  <c r="K44" i="17"/>
  <c r="O44" i="17"/>
  <c r="Q44" i="17"/>
  <c r="V44" i="17"/>
  <c r="G47" i="17"/>
  <c r="M47" i="17" s="1"/>
  <c r="I47" i="17"/>
  <c r="K47" i="17"/>
  <c r="O47" i="17"/>
  <c r="Q47" i="17"/>
  <c r="V47" i="17"/>
  <c r="G50" i="17"/>
  <c r="M50" i="17" s="1"/>
  <c r="I50" i="17"/>
  <c r="K50" i="17"/>
  <c r="O50" i="17"/>
  <c r="Q50" i="17"/>
  <c r="V50" i="17"/>
  <c r="G52" i="17"/>
  <c r="M52" i="17" s="1"/>
  <c r="I52" i="17"/>
  <c r="K52" i="17"/>
  <c r="O52" i="17"/>
  <c r="Q52" i="17"/>
  <c r="V52" i="17"/>
  <c r="G55" i="17"/>
  <c r="M55" i="17" s="1"/>
  <c r="I55" i="17"/>
  <c r="K55" i="17"/>
  <c r="O55" i="17"/>
  <c r="Q55" i="17"/>
  <c r="V55" i="17"/>
  <c r="G57" i="17"/>
  <c r="M57" i="17" s="1"/>
  <c r="I57" i="17"/>
  <c r="K57" i="17"/>
  <c r="O57" i="17"/>
  <c r="Q57" i="17"/>
  <c r="V57" i="17"/>
  <c r="G60" i="17"/>
  <c r="M60" i="17" s="1"/>
  <c r="I60" i="17"/>
  <c r="K60" i="17"/>
  <c r="O60" i="17"/>
  <c r="Q60" i="17"/>
  <c r="V60" i="17"/>
  <c r="G63" i="17"/>
  <c r="M63" i="17" s="1"/>
  <c r="I63" i="17"/>
  <c r="K63" i="17"/>
  <c r="O63" i="17"/>
  <c r="Q63" i="17"/>
  <c r="V63" i="17"/>
  <c r="G64" i="17"/>
  <c r="M64" i="17" s="1"/>
  <c r="I64" i="17"/>
  <c r="K64" i="17"/>
  <c r="O64" i="17"/>
  <c r="Q64" i="17"/>
  <c r="V64" i="17"/>
  <c r="G65" i="17"/>
  <c r="M65" i="17" s="1"/>
  <c r="I65" i="17"/>
  <c r="K65" i="17"/>
  <c r="O65" i="17"/>
  <c r="Q65" i="17"/>
  <c r="V65" i="17"/>
  <c r="G66" i="17"/>
  <c r="I66" i="17"/>
  <c r="K66" i="17"/>
  <c r="M66" i="17"/>
  <c r="O66" i="17"/>
  <c r="Q66" i="17"/>
  <c r="V66" i="17"/>
  <c r="G67" i="17"/>
  <c r="M67" i="17" s="1"/>
  <c r="I67" i="17"/>
  <c r="K67" i="17"/>
  <c r="O67" i="17"/>
  <c r="Q67" i="17"/>
  <c r="V67" i="17"/>
  <c r="G68" i="17"/>
  <c r="M68" i="17" s="1"/>
  <c r="I68" i="17"/>
  <c r="K68" i="17"/>
  <c r="O68" i="17"/>
  <c r="Q68" i="17"/>
  <c r="V68" i="17"/>
  <c r="G69" i="17"/>
  <c r="M69" i="17" s="1"/>
  <c r="I69" i="17"/>
  <c r="K69" i="17"/>
  <c r="O69" i="17"/>
  <c r="Q69" i="17"/>
  <c r="V69" i="17"/>
  <c r="G70" i="17"/>
  <c r="M70" i="17" s="1"/>
  <c r="I70" i="17"/>
  <c r="K70" i="17"/>
  <c r="O70" i="17"/>
  <c r="Q70" i="17"/>
  <c r="V70" i="17"/>
  <c r="G71" i="17"/>
  <c r="M71" i="17" s="1"/>
  <c r="I71" i="17"/>
  <c r="K71" i="17"/>
  <c r="O71" i="17"/>
  <c r="Q71" i="17"/>
  <c r="V71" i="17"/>
  <c r="G72" i="17"/>
  <c r="M72" i="17" s="1"/>
  <c r="I72" i="17"/>
  <c r="K72" i="17"/>
  <c r="O72" i="17"/>
  <c r="Q72" i="17"/>
  <c r="V72" i="17"/>
  <c r="G73" i="17"/>
  <c r="M73" i="17" s="1"/>
  <c r="I73" i="17"/>
  <c r="K73" i="17"/>
  <c r="O73" i="17"/>
  <c r="Q73" i="17"/>
  <c r="V73" i="17"/>
  <c r="G74" i="17"/>
  <c r="M74" i="17" s="1"/>
  <c r="I74" i="17"/>
  <c r="K74" i="17"/>
  <c r="O74" i="17"/>
  <c r="Q74" i="17"/>
  <c r="V74" i="17"/>
  <c r="G77" i="17"/>
  <c r="M77" i="17" s="1"/>
  <c r="M76" i="17" s="1"/>
  <c r="I77" i="17"/>
  <c r="I76" i="17" s="1"/>
  <c r="K77" i="17"/>
  <c r="K76" i="17" s="1"/>
  <c r="O77" i="17"/>
  <c r="O76" i="17" s="1"/>
  <c r="Q77" i="17"/>
  <c r="Q76" i="17" s="1"/>
  <c r="V77" i="17"/>
  <c r="V76" i="17" s="1"/>
  <c r="AE79" i="17"/>
  <c r="F50" i="1" s="1"/>
  <c r="G9" i="16"/>
  <c r="G8" i="16" s="1"/>
  <c r="I9" i="16"/>
  <c r="K9" i="16"/>
  <c r="O9" i="16"/>
  <c r="Q9" i="16"/>
  <c r="V9" i="16"/>
  <c r="I12" i="16"/>
  <c r="K12" i="16"/>
  <c r="O12" i="16"/>
  <c r="Q12" i="16"/>
  <c r="V12" i="16"/>
  <c r="G14" i="16"/>
  <c r="M14" i="16" s="1"/>
  <c r="I14" i="16"/>
  <c r="K14" i="16"/>
  <c r="O14" i="16"/>
  <c r="Q14" i="16"/>
  <c r="V14" i="16"/>
  <c r="G15" i="16"/>
  <c r="M15" i="16" s="1"/>
  <c r="I15" i="16"/>
  <c r="K15" i="16"/>
  <c r="O15" i="16"/>
  <c r="Q15" i="16"/>
  <c r="V15" i="16"/>
  <c r="G16" i="16"/>
  <c r="M16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9" i="16"/>
  <c r="G18" i="16" s="1"/>
  <c r="I19" i="16"/>
  <c r="I18" i="16" s="1"/>
  <c r="K19" i="16"/>
  <c r="K18" i="16" s="1"/>
  <c r="O19" i="16"/>
  <c r="O18" i="16" s="1"/>
  <c r="Q19" i="16"/>
  <c r="Q18" i="16" s="1"/>
  <c r="V19" i="16"/>
  <c r="V18" i="16" s="1"/>
  <c r="G23" i="16"/>
  <c r="G22" i="16" s="1"/>
  <c r="I23" i="16"/>
  <c r="I22" i="16" s="1"/>
  <c r="K23" i="16"/>
  <c r="K22" i="16" s="1"/>
  <c r="M23" i="16"/>
  <c r="M22" i="16" s="1"/>
  <c r="O23" i="16"/>
  <c r="O22" i="16" s="1"/>
  <c r="Q23" i="16"/>
  <c r="Q22" i="16" s="1"/>
  <c r="V23" i="16"/>
  <c r="V22" i="16" s="1"/>
  <c r="G25" i="16"/>
  <c r="M25" i="16" s="1"/>
  <c r="I25" i="16"/>
  <c r="O25" i="16"/>
  <c r="Q25" i="16"/>
  <c r="V25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46" i="16"/>
  <c r="M46" i="16" s="1"/>
  <c r="I46" i="16"/>
  <c r="K46" i="16"/>
  <c r="O46" i="16"/>
  <c r="Q46" i="16"/>
  <c r="V46" i="16"/>
  <c r="AE48" i="16"/>
  <c r="F49" i="1" s="1"/>
  <c r="G9" i="15"/>
  <c r="M9" i="15" s="1"/>
  <c r="I9" i="15"/>
  <c r="K9" i="15"/>
  <c r="O9" i="15"/>
  <c r="Q9" i="15"/>
  <c r="V9" i="15"/>
  <c r="G12" i="15"/>
  <c r="M12" i="15" s="1"/>
  <c r="I12" i="15"/>
  <c r="K12" i="15"/>
  <c r="G16" i="15"/>
  <c r="G15" i="15" s="1"/>
  <c r="I16" i="15"/>
  <c r="I15" i="15" s="1"/>
  <c r="K16" i="15"/>
  <c r="K15" i="15" s="1"/>
  <c r="M16" i="15"/>
  <c r="M15" i="15" s="1"/>
  <c r="O16" i="15"/>
  <c r="O15" i="15" s="1"/>
  <c r="Q16" i="15"/>
  <c r="Q15" i="15" s="1"/>
  <c r="V16" i="15"/>
  <c r="V15" i="15" s="1"/>
  <c r="G18" i="15"/>
  <c r="G17" i="15" s="1"/>
  <c r="I18" i="15"/>
  <c r="K18" i="15"/>
  <c r="K17" i="15" s="1"/>
  <c r="O18" i="15"/>
  <c r="Q18" i="15"/>
  <c r="V18" i="15"/>
  <c r="G22" i="15"/>
  <c r="M22" i="15" s="1"/>
  <c r="I22" i="15"/>
  <c r="K22" i="15"/>
  <c r="O22" i="15"/>
  <c r="Q22" i="15"/>
  <c r="Q17" i="15" s="1"/>
  <c r="V22" i="15"/>
  <c r="G24" i="15"/>
  <c r="M24" i="15" s="1"/>
  <c r="I24" i="15"/>
  <c r="K24" i="15"/>
  <c r="O24" i="15"/>
  <c r="Q24" i="15"/>
  <c r="Q23" i="15" s="1"/>
  <c r="V24" i="15"/>
  <c r="G26" i="15"/>
  <c r="M26" i="15" s="1"/>
  <c r="I26" i="15"/>
  <c r="K26" i="15"/>
  <c r="K23" i="15" s="1"/>
  <c r="O26" i="15"/>
  <c r="Q26" i="15"/>
  <c r="V26" i="15"/>
  <c r="G27" i="15"/>
  <c r="M27" i="15" s="1"/>
  <c r="I27" i="15"/>
  <c r="K27" i="15"/>
  <c r="O27" i="15"/>
  <c r="Q27" i="15"/>
  <c r="V27" i="15"/>
  <c r="AE29" i="15"/>
  <c r="F48" i="1" s="1"/>
  <c r="BA33" i="14"/>
  <c r="G9" i="14"/>
  <c r="M9" i="14" s="1"/>
  <c r="I9" i="14"/>
  <c r="O9" i="14"/>
  <c r="G11" i="14"/>
  <c r="M11" i="14" s="1"/>
  <c r="I11" i="14"/>
  <c r="K11" i="14"/>
  <c r="O11" i="14"/>
  <c r="Q11" i="14"/>
  <c r="V11" i="14"/>
  <c r="G12" i="14"/>
  <c r="M12" i="14" s="1"/>
  <c r="I12" i="14"/>
  <c r="K12" i="14"/>
  <c r="O12" i="14"/>
  <c r="Q12" i="14"/>
  <c r="V12" i="14"/>
  <c r="G15" i="14"/>
  <c r="M15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9" i="14"/>
  <c r="M19" i="14" s="1"/>
  <c r="I19" i="14"/>
  <c r="K19" i="14"/>
  <c r="O19" i="14"/>
  <c r="Q19" i="14"/>
  <c r="V19" i="14"/>
  <c r="G22" i="14"/>
  <c r="I22" i="14"/>
  <c r="K22" i="14"/>
  <c r="O22" i="14"/>
  <c r="Q22" i="14"/>
  <c r="V22" i="14"/>
  <c r="G27" i="14"/>
  <c r="G26" i="14" s="1"/>
  <c r="I27" i="14"/>
  <c r="K27" i="14"/>
  <c r="M27" i="14"/>
  <c r="O27" i="14"/>
  <c r="Q27" i="14"/>
  <c r="V27" i="14"/>
  <c r="G28" i="14"/>
  <c r="M28" i="14" s="1"/>
  <c r="I28" i="14"/>
  <c r="K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Q30" i="14"/>
  <c r="V30" i="14"/>
  <c r="G32" i="14"/>
  <c r="M32" i="14" s="1"/>
  <c r="I32" i="14"/>
  <c r="K32" i="14"/>
  <c r="O32" i="14"/>
  <c r="G36" i="14"/>
  <c r="M36" i="14" s="1"/>
  <c r="I36" i="14"/>
  <c r="K36" i="14"/>
  <c r="O36" i="14"/>
  <c r="Q36" i="14"/>
  <c r="V36" i="14"/>
  <c r="G38" i="14"/>
  <c r="I38" i="14"/>
  <c r="K38" i="14"/>
  <c r="O38" i="14"/>
  <c r="Q38" i="14"/>
  <c r="V38" i="14"/>
  <c r="G40" i="14"/>
  <c r="M40" i="14" s="1"/>
  <c r="I40" i="14"/>
  <c r="K40" i="14"/>
  <c r="O40" i="14"/>
  <c r="Q40" i="14"/>
  <c r="V40" i="14"/>
  <c r="G43" i="14"/>
  <c r="G42" i="14" s="1"/>
  <c r="I43" i="14"/>
  <c r="K43" i="14"/>
  <c r="M43" i="14"/>
  <c r="O43" i="14"/>
  <c r="Q43" i="14"/>
  <c r="V43" i="14"/>
  <c r="G45" i="14"/>
  <c r="M45" i="14" s="1"/>
  <c r="I45" i="14"/>
  <c r="K45" i="14"/>
  <c r="O45" i="14"/>
  <c r="Q45" i="14"/>
  <c r="V45" i="14"/>
  <c r="G47" i="14"/>
  <c r="G46" i="14" s="1"/>
  <c r="I47" i="14"/>
  <c r="K47" i="14"/>
  <c r="O47" i="14"/>
  <c r="Q47" i="14"/>
  <c r="V47" i="14"/>
  <c r="G54" i="14"/>
  <c r="M54" i="14" s="1"/>
  <c r="I54" i="14"/>
  <c r="K54" i="14"/>
  <c r="O54" i="14"/>
  <c r="Q54" i="14"/>
  <c r="V54" i="14"/>
  <c r="G55" i="14"/>
  <c r="M55" i="14" s="1"/>
  <c r="I55" i="14"/>
  <c r="K55" i="14"/>
  <c r="O55" i="14"/>
  <c r="Q55" i="14"/>
  <c r="V55" i="14"/>
  <c r="G56" i="14"/>
  <c r="M56" i="14" s="1"/>
  <c r="I56" i="14"/>
  <c r="K56" i="14"/>
  <c r="O56" i="14"/>
  <c r="Q56" i="14"/>
  <c r="V56" i="14"/>
  <c r="G58" i="14"/>
  <c r="M58" i="14" s="1"/>
  <c r="I58" i="14"/>
  <c r="K58" i="14"/>
  <c r="O58" i="14"/>
  <c r="Q58" i="14"/>
  <c r="V58" i="14"/>
  <c r="I60" i="14"/>
  <c r="G61" i="14"/>
  <c r="G60" i="14" s="1"/>
  <c r="I74" i="1" s="1"/>
  <c r="I61" i="14"/>
  <c r="K61" i="14"/>
  <c r="K60" i="14" s="1"/>
  <c r="O61" i="14"/>
  <c r="O60" i="14" s="1"/>
  <c r="Q61" i="14"/>
  <c r="Q60" i="14" s="1"/>
  <c r="V61" i="14"/>
  <c r="V60" i="14" s="1"/>
  <c r="K68" i="14"/>
  <c r="Q68" i="14"/>
  <c r="G69" i="14"/>
  <c r="G68" i="14" s="1"/>
  <c r="I69" i="14"/>
  <c r="I68" i="14" s="1"/>
  <c r="K69" i="14"/>
  <c r="O69" i="14"/>
  <c r="O68" i="14" s="1"/>
  <c r="Q69" i="14"/>
  <c r="V69" i="14"/>
  <c r="V68" i="14" s="1"/>
  <c r="AE72" i="14"/>
  <c r="F47" i="1" s="1"/>
  <c r="K9" i="13"/>
  <c r="G11" i="13"/>
  <c r="M11" i="13" s="1"/>
  <c r="I11" i="13"/>
  <c r="K11" i="13"/>
  <c r="O11" i="13"/>
  <c r="Q11" i="13"/>
  <c r="V11" i="13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8" i="13"/>
  <c r="G17" i="13" s="1"/>
  <c r="I18" i="13"/>
  <c r="I17" i="13" s="1"/>
  <c r="K18" i="13"/>
  <c r="K17" i="13" s="1"/>
  <c r="O18" i="13"/>
  <c r="O17" i="13" s="1"/>
  <c r="Q18" i="13"/>
  <c r="Q17" i="13" s="1"/>
  <c r="V18" i="13"/>
  <c r="V17" i="13" s="1"/>
  <c r="G21" i="13"/>
  <c r="M21" i="13" s="1"/>
  <c r="I21" i="13"/>
  <c r="K21" i="13"/>
  <c r="O21" i="13"/>
  <c r="Q21" i="13"/>
  <c r="V21" i="13"/>
  <c r="G23" i="13"/>
  <c r="M23" i="13" s="1"/>
  <c r="I23" i="13"/>
  <c r="K23" i="13"/>
  <c r="O23" i="13"/>
  <c r="Q23" i="13"/>
  <c r="V23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8" i="13"/>
  <c r="M28" i="13" s="1"/>
  <c r="I28" i="13"/>
  <c r="K28" i="13"/>
  <c r="O28" i="13"/>
  <c r="Q28" i="13"/>
  <c r="V28" i="13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7" i="13"/>
  <c r="M37" i="13" s="1"/>
  <c r="I37" i="13"/>
  <c r="K37" i="13"/>
  <c r="G40" i="13"/>
  <c r="G39" i="13" s="1"/>
  <c r="I40" i="13"/>
  <c r="K40" i="13"/>
  <c r="O40" i="13"/>
  <c r="Q40" i="13"/>
  <c r="V40" i="13"/>
  <c r="G41" i="13"/>
  <c r="I41" i="13"/>
  <c r="K41" i="13"/>
  <c r="O41" i="13"/>
  <c r="Q41" i="13"/>
  <c r="V41" i="13"/>
  <c r="G42" i="13"/>
  <c r="M42" i="13" s="1"/>
  <c r="I42" i="13"/>
  <c r="K42" i="13"/>
  <c r="O42" i="13"/>
  <c r="Q42" i="13"/>
  <c r="V42" i="13"/>
  <c r="G44" i="13"/>
  <c r="M44" i="13" s="1"/>
  <c r="I44" i="13"/>
  <c r="K44" i="13"/>
  <c r="O44" i="13"/>
  <c r="Q44" i="13"/>
  <c r="V44" i="13"/>
  <c r="G46" i="13"/>
  <c r="M46" i="13" s="1"/>
  <c r="I46" i="13"/>
  <c r="K46" i="13"/>
  <c r="O46" i="13"/>
  <c r="Q46" i="13"/>
  <c r="V46" i="13"/>
  <c r="G47" i="13"/>
  <c r="M47" i="13" s="1"/>
  <c r="I47" i="13"/>
  <c r="K47" i="13"/>
  <c r="O47" i="13"/>
  <c r="Q47" i="13"/>
  <c r="V47" i="13"/>
  <c r="G49" i="13"/>
  <c r="M49" i="13" s="1"/>
  <c r="I49" i="13"/>
  <c r="K49" i="13"/>
  <c r="O49" i="13"/>
  <c r="Q49" i="13"/>
  <c r="V49" i="13"/>
  <c r="O51" i="13"/>
  <c r="G52" i="13"/>
  <c r="G51" i="13" s="1"/>
  <c r="I52" i="13"/>
  <c r="I51" i="13" s="1"/>
  <c r="K52" i="13"/>
  <c r="K51" i="13" s="1"/>
  <c r="M52" i="13"/>
  <c r="M51" i="13" s="1"/>
  <c r="O52" i="13"/>
  <c r="Q52" i="13"/>
  <c r="Q51" i="13" s="1"/>
  <c r="V52" i="13"/>
  <c r="V51" i="13" s="1"/>
  <c r="AE54" i="13"/>
  <c r="F46" i="1" s="1"/>
  <c r="BA65" i="12"/>
  <c r="BA34" i="12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7" i="12"/>
  <c r="M27" i="12" s="1"/>
  <c r="O27" i="12"/>
  <c r="Q27" i="12"/>
  <c r="V27" i="12"/>
  <c r="G29" i="12"/>
  <c r="M29" i="12" s="1"/>
  <c r="I29" i="12"/>
  <c r="O29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1" i="12"/>
  <c r="M41" i="12" s="1"/>
  <c r="Q41" i="12"/>
  <c r="V41" i="12"/>
  <c r="G43" i="12"/>
  <c r="M43" i="12" s="1"/>
  <c r="I43" i="12"/>
  <c r="K43" i="12"/>
  <c r="O43" i="12"/>
  <c r="Q43" i="12"/>
  <c r="V43" i="12"/>
  <c r="G46" i="12"/>
  <c r="M46" i="12" s="1"/>
  <c r="I46" i="12"/>
  <c r="K46" i="12"/>
  <c r="O46" i="12"/>
  <c r="Q46" i="12"/>
  <c r="V46" i="12"/>
  <c r="G48" i="12"/>
  <c r="M48" i="12" s="1"/>
  <c r="I48" i="12"/>
  <c r="K48" i="12"/>
  <c r="O48" i="12"/>
  <c r="Q48" i="12"/>
  <c r="V48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8" i="12"/>
  <c r="G67" i="12" s="1"/>
  <c r="I68" i="12"/>
  <c r="I67" i="12" s="1"/>
  <c r="K68" i="12"/>
  <c r="K67" i="12" s="1"/>
  <c r="O68" i="12"/>
  <c r="O67" i="12" s="1"/>
  <c r="Q68" i="12"/>
  <c r="Q67" i="12" s="1"/>
  <c r="V68" i="12"/>
  <c r="V67" i="12" s="1"/>
  <c r="G70" i="12"/>
  <c r="G69" i="12" s="1"/>
  <c r="I70" i="12"/>
  <c r="I69" i="12" s="1"/>
  <c r="K70" i="12"/>
  <c r="K69" i="12" s="1"/>
  <c r="O70" i="12"/>
  <c r="O69" i="12" s="1"/>
  <c r="Q70" i="12"/>
  <c r="Q69" i="12" s="1"/>
  <c r="V70" i="12"/>
  <c r="V69" i="12" s="1"/>
  <c r="G72" i="12"/>
  <c r="M72" i="12" s="1"/>
  <c r="I72" i="12"/>
  <c r="K72" i="12"/>
  <c r="O72" i="12"/>
  <c r="Q72" i="12"/>
  <c r="V72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8" i="12"/>
  <c r="G87" i="12" s="1"/>
  <c r="I88" i="12"/>
  <c r="K88" i="12"/>
  <c r="M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AE94" i="12"/>
  <c r="F45" i="1" s="1"/>
  <c r="I22" i="1"/>
  <c r="J32" i="1"/>
  <c r="J30" i="1"/>
  <c r="G42" i="1"/>
  <c r="F42" i="1"/>
  <c r="J27" i="1"/>
  <c r="J28" i="1"/>
  <c r="J29" i="1"/>
  <c r="J31" i="1"/>
  <c r="E28" i="1"/>
  <c r="E30" i="1"/>
  <c r="M61" i="14" l="1"/>
  <c r="M60" i="14" s="1"/>
  <c r="K42" i="14"/>
  <c r="I17" i="15"/>
  <c r="I42" i="14"/>
  <c r="K9" i="14"/>
  <c r="K8" i="14" s="1"/>
  <c r="G8" i="12"/>
  <c r="Q29" i="12"/>
  <c r="M40" i="13"/>
  <c r="Q46" i="14"/>
  <c r="G36" i="12"/>
  <c r="K39" i="13"/>
  <c r="K29" i="12"/>
  <c r="I8" i="18"/>
  <c r="M9" i="18"/>
  <c r="G24" i="16"/>
  <c r="G71" i="12"/>
  <c r="G8" i="15"/>
  <c r="G8" i="17"/>
  <c r="G76" i="17"/>
  <c r="G20" i="13"/>
  <c r="G8" i="14"/>
  <c r="G72" i="14" s="1"/>
  <c r="G23" i="15"/>
  <c r="I23" i="15"/>
  <c r="M42" i="14"/>
  <c r="G35" i="14"/>
  <c r="I71" i="1" s="1"/>
  <c r="I70" i="1"/>
  <c r="K24" i="16"/>
  <c r="V12" i="15"/>
  <c r="Q12" i="15"/>
  <c r="Q8" i="15" s="1"/>
  <c r="O42" i="14"/>
  <c r="O35" i="14"/>
  <c r="V35" i="14"/>
  <c r="V32" i="14"/>
  <c r="V26" i="14" s="1"/>
  <c r="O26" i="14"/>
  <c r="I26" i="14"/>
  <c r="K23" i="14"/>
  <c r="I23" i="14"/>
  <c r="V23" i="14"/>
  <c r="Q23" i="14"/>
  <c r="O23" i="14"/>
  <c r="Q8" i="14"/>
  <c r="V9" i="14"/>
  <c r="V37" i="13"/>
  <c r="Q37" i="13"/>
  <c r="Q20" i="13" s="1"/>
  <c r="I20" i="13"/>
  <c r="V20" i="13"/>
  <c r="I9" i="13"/>
  <c r="G9" i="13"/>
  <c r="AF54" i="13" s="1"/>
  <c r="G46" i="1" s="1"/>
  <c r="H46" i="1" s="1"/>
  <c r="I46" i="1" s="1"/>
  <c r="V9" i="13"/>
  <c r="V8" i="13" s="1"/>
  <c r="Q9" i="13"/>
  <c r="G25" i="12"/>
  <c r="M25" i="12" s="1"/>
  <c r="I25" i="12"/>
  <c r="O25" i="12"/>
  <c r="O41" i="12"/>
  <c r="K41" i="12"/>
  <c r="K36" i="12" s="1"/>
  <c r="K27" i="12"/>
  <c r="V22" i="12"/>
  <c r="G22" i="12"/>
  <c r="Q22" i="12"/>
  <c r="O22" i="12"/>
  <c r="O21" i="12" s="1"/>
  <c r="K22" i="12"/>
  <c r="K87" i="12"/>
  <c r="O71" i="12"/>
  <c r="F43" i="1"/>
  <c r="F52" i="1" s="1"/>
  <c r="G27" i="1" s="1"/>
  <c r="A27" i="1" s="1"/>
  <c r="F44" i="1"/>
  <c r="I75" i="1"/>
  <c r="O36" i="12"/>
  <c r="V24" i="16"/>
  <c r="O24" i="18"/>
  <c r="M68" i="12"/>
  <c r="M67" i="12" s="1"/>
  <c r="I36" i="12"/>
  <c r="K46" i="14"/>
  <c r="V8" i="15"/>
  <c r="K24" i="18"/>
  <c r="V8" i="18"/>
  <c r="Q87" i="12"/>
  <c r="AF29" i="15"/>
  <c r="G48" i="1" s="1"/>
  <c r="H48" i="1" s="1"/>
  <c r="I48" i="1" s="1"/>
  <c r="O8" i="15"/>
  <c r="I82" i="1"/>
  <c r="I24" i="1" s="1"/>
  <c r="Q8" i="18"/>
  <c r="I8" i="14"/>
  <c r="Q24" i="18"/>
  <c r="O87" i="12"/>
  <c r="K8" i="12"/>
  <c r="V46" i="14"/>
  <c r="V17" i="15"/>
  <c r="K8" i="15"/>
  <c r="Q8" i="16"/>
  <c r="O8" i="18"/>
  <c r="I8" i="15"/>
  <c r="O39" i="13"/>
  <c r="O46" i="14"/>
  <c r="O8" i="14"/>
  <c r="O17" i="15"/>
  <c r="M8" i="15"/>
  <c r="K8" i="18"/>
  <c r="I87" i="12"/>
  <c r="V8" i="12"/>
  <c r="M41" i="13"/>
  <c r="M18" i="15"/>
  <c r="M17" i="15" s="1"/>
  <c r="Q24" i="16"/>
  <c r="I80" i="1"/>
  <c r="V21" i="12"/>
  <c r="Q8" i="12"/>
  <c r="I46" i="14"/>
  <c r="O24" i="16"/>
  <c r="K21" i="12"/>
  <c r="M26" i="14"/>
  <c r="V24" i="18"/>
  <c r="O8" i="13"/>
  <c r="V8" i="16"/>
  <c r="Q71" i="12"/>
  <c r="K8" i="13"/>
  <c r="V39" i="13"/>
  <c r="I8" i="13"/>
  <c r="AF72" i="14"/>
  <c r="G47" i="1" s="1"/>
  <c r="H47" i="1" s="1"/>
  <c r="I47" i="1" s="1"/>
  <c r="V23" i="15"/>
  <c r="I78" i="1"/>
  <c r="I76" i="1"/>
  <c r="V36" i="12"/>
  <c r="Q36" i="12"/>
  <c r="V71" i="12"/>
  <c r="O8" i="12"/>
  <c r="O8" i="16"/>
  <c r="V8" i="17"/>
  <c r="M71" i="12"/>
  <c r="Q39" i="13"/>
  <c r="G8" i="13"/>
  <c r="K8" i="16"/>
  <c r="K8" i="17"/>
  <c r="I24" i="18"/>
  <c r="K71" i="12"/>
  <c r="K20" i="13"/>
  <c r="Q35" i="14"/>
  <c r="I8" i="16"/>
  <c r="I8" i="17"/>
  <c r="I71" i="12"/>
  <c r="I21" i="12"/>
  <c r="K35" i="14"/>
  <c r="I39" i="13"/>
  <c r="I35" i="14"/>
  <c r="K26" i="14"/>
  <c r="V87" i="12"/>
  <c r="O20" i="13"/>
  <c r="V42" i="14"/>
  <c r="I73" i="1"/>
  <c r="Q8" i="13"/>
  <c r="I24" i="16"/>
  <c r="I8" i="12"/>
  <c r="Q26" i="14"/>
  <c r="Q42" i="14"/>
  <c r="O23" i="15"/>
  <c r="M13" i="18"/>
  <c r="M8" i="18" s="1"/>
  <c r="M70" i="12"/>
  <c r="M69" i="12" s="1"/>
  <c r="O8" i="17"/>
  <c r="Q8" i="17"/>
  <c r="H51" i="1"/>
  <c r="I51" i="1" s="1"/>
  <c r="M25" i="18"/>
  <c r="M24" i="18" s="1"/>
  <c r="M8" i="17"/>
  <c r="AF79" i="17"/>
  <c r="M24" i="16"/>
  <c r="I77" i="1"/>
  <c r="AF48" i="16"/>
  <c r="G49" i="1" s="1"/>
  <c r="H49" i="1" s="1"/>
  <c r="I49" i="1" s="1"/>
  <c r="M19" i="16"/>
  <c r="M18" i="16" s="1"/>
  <c r="M9" i="16"/>
  <c r="M8" i="16" s="1"/>
  <c r="M23" i="15"/>
  <c r="M47" i="14"/>
  <c r="M46" i="14" s="1"/>
  <c r="M22" i="14"/>
  <c r="M8" i="14" s="1"/>
  <c r="M69" i="14"/>
  <c r="M68" i="14" s="1"/>
  <c r="M38" i="14"/>
  <c r="M35" i="14" s="1"/>
  <c r="M39" i="13"/>
  <c r="M20" i="13"/>
  <c r="I72" i="1"/>
  <c r="M18" i="13"/>
  <c r="M17" i="13" s="1"/>
  <c r="M9" i="13"/>
  <c r="M8" i="13" s="1"/>
  <c r="M8" i="12"/>
  <c r="M87" i="12"/>
  <c r="M36" i="12"/>
  <c r="I79" i="1"/>
  <c r="M22" i="12" l="1"/>
  <c r="M21" i="12" s="1"/>
  <c r="G21" i="12"/>
  <c r="I69" i="1" s="1"/>
  <c r="V8" i="14"/>
  <c r="AF94" i="12"/>
  <c r="G45" i="1" s="1"/>
  <c r="H45" i="1" s="1"/>
  <c r="I45" i="1" s="1"/>
  <c r="Q21" i="12"/>
  <c r="G48" i="16"/>
  <c r="G29" i="15"/>
  <c r="G54" i="13"/>
  <c r="I21" i="1"/>
  <c r="G94" i="12"/>
  <c r="G46" i="18"/>
  <c r="I81" i="1"/>
  <c r="I23" i="1" s="1"/>
  <c r="G79" i="17"/>
  <c r="I68" i="1"/>
  <c r="G50" i="1"/>
  <c r="H50" i="1" s="1"/>
  <c r="I50" i="1" s="1"/>
  <c r="A28" i="1"/>
  <c r="G28" i="1"/>
  <c r="G44" i="1" l="1"/>
  <c r="H44" i="1" s="1"/>
  <c r="I44" i="1" s="1"/>
  <c r="G43" i="1"/>
  <c r="G52" i="1"/>
  <c r="H43" i="1"/>
  <c r="I20" i="1"/>
  <c r="I25" i="1" s="1"/>
  <c r="I83" i="1"/>
  <c r="I43" i="1" l="1"/>
  <c r="I52" i="1" s="1"/>
  <c r="H52" i="1"/>
  <c r="J82" i="1"/>
  <c r="J78" i="1"/>
  <c r="J79" i="1"/>
  <c r="J74" i="1"/>
  <c r="J69" i="1"/>
  <c r="J68" i="1"/>
  <c r="J76" i="1"/>
  <c r="J80" i="1"/>
  <c r="J71" i="1"/>
  <c r="J75" i="1"/>
  <c r="J70" i="1"/>
  <c r="J81" i="1"/>
  <c r="J72" i="1"/>
  <c r="J73" i="1"/>
  <c r="J77" i="1"/>
  <c r="G29" i="1"/>
  <c r="G32" i="1"/>
  <c r="A29" i="1" l="1"/>
  <c r="J83" i="1"/>
  <c r="J45" i="1"/>
  <c r="J49" i="1"/>
  <c r="J46" i="1"/>
  <c r="J43" i="1"/>
  <c r="J52" i="1" s="1"/>
  <c r="J47" i="1"/>
  <c r="J51" i="1"/>
  <c r="J48" i="1"/>
  <c r="J50" i="1"/>
  <c r="J44" i="1"/>
  <c r="G30" i="1" l="1"/>
  <c r="A31" i="1" s="1"/>
  <c r="A30" i="1"/>
  <c r="A33" i="1" l="1"/>
  <c r="G33" i="1"/>
  <c r="G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Gabka</author>
  </authors>
  <commentList>
    <comment ref="S6" authorId="0" shapeId="0" xr:uid="{96F0C88C-E89B-40DF-B3D1-25679600FEA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6E102F8-EC64-4995-83E4-6850162B74A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Gabka</author>
  </authors>
  <commentList>
    <comment ref="S6" authorId="0" shapeId="0" xr:uid="{52AA82FF-376C-47BD-9850-1BA85F01A9C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1EC8C8-FE7A-4105-93B7-AEB2AAE1AE4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Gabka</author>
  </authors>
  <commentList>
    <comment ref="S6" authorId="0" shapeId="0" xr:uid="{5441402D-71C8-4318-849A-F5999013533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60AC1C2-A9C6-4092-9C8A-3B6304FB601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Gabka</author>
  </authors>
  <commentList>
    <comment ref="S6" authorId="0" shapeId="0" xr:uid="{A7833302-996E-4A7E-9FF9-5D838A513EF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D4B30DA-B026-4B4E-BD5F-3A952A85738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Gabka</author>
  </authors>
  <commentList>
    <comment ref="S6" authorId="0" shapeId="0" xr:uid="{4660F105-6B26-4018-B4F3-FC1355C7CF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6D6539B-EEB6-4811-BBEF-DE558C473BA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Gabka</author>
  </authors>
  <commentList>
    <comment ref="S6" authorId="0" shapeId="0" xr:uid="{4850BD90-D8B1-46E3-994C-DE19CEF41E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4929F8E-5802-41EC-9373-F324ECE45F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Gabka</author>
  </authors>
  <commentList>
    <comment ref="S6" authorId="0" shapeId="0" xr:uid="{A6912C68-CC5F-46DC-BFB3-174A03166D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1F721D-0C36-4A40-BA88-61783062B4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<sst xmlns="http://schemas.openxmlformats.org/spreadsheetml/2006/main" count="2308" uniqueCount="621">
  <si>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</si>
  <si>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</si>
  <si>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</si>
  <si>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</si>
  <si>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</si>
  <si>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</si>
  <si>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</si>
  <si>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</si>
  <si>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</si>
  <si>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</si>
  <si>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</si>
  <si>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</si>
  <si>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</si>
  <si>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</si>
  <si>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</si>
  <si>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</si>
  <si>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</si>
  <si>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</si>
  <si>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</si>
  <si>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</si>
  <si>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</si>
  <si>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</si>
  <si>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</si>
  <si>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</si>
  <si>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</si>
  <si>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</si>
  <si>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</si>
  <si>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</si>
  <si>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</si>
  <si>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</si>
  <si>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</si>
  <si>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</si>
  <si>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</si>
  <si>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</si>
  <si>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</si>
  <si>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</si>
  <si>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</si>
  <si>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</si>
  <si>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</si>
  <si>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</si>
  <si>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</si>
  <si>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</si>
  <si>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Novostavba multifunkčního sportovního hřiště při Gymnáziu a SPŠ Frenštát pod Radhoštěm</t>
  </si>
  <si>
    <t>Stavba</t>
  </si>
  <si>
    <t>SO 01</t>
  </si>
  <si>
    <t>Multifunkční sportovní hřiště</t>
  </si>
  <si>
    <t>SO 01A</t>
  </si>
  <si>
    <t>SO 01B</t>
  </si>
  <si>
    <t>Zpevněné plochy</t>
  </si>
  <si>
    <t>SO 01C</t>
  </si>
  <si>
    <t>Odvod dešťových vod a vsakovací zařízení</t>
  </si>
  <si>
    <t>SO 01D</t>
  </si>
  <si>
    <t>Venkovní mobiliář</t>
  </si>
  <si>
    <t>SO 01E</t>
  </si>
  <si>
    <t>Oplocení a vstup</t>
  </si>
  <si>
    <t>SO 01F</t>
  </si>
  <si>
    <t>Sadové úpravy</t>
  </si>
  <si>
    <t>VRN</t>
  </si>
  <si>
    <t>Vedlejší rozpočtové náklady</t>
  </si>
  <si>
    <t>Celkem za stavbu</t>
  </si>
  <si>
    <t>CZK</t>
  </si>
  <si>
    <t>#POPS</t>
  </si>
  <si>
    <t>#POPO</t>
  </si>
  <si>
    <t>Popis objektu: SO 01 - Multifunkční sportovní hřiště</t>
  </si>
  <si>
    <t>#POPR</t>
  </si>
  <si>
    <t>Popis rozpočtu: SO 01A - Multifunkční sportovní hřiště</t>
  </si>
  <si>
    <t>Popis rozpočtu: SO 01B - Zpevněné plochy</t>
  </si>
  <si>
    <t>Popis rozpočtu: SO 01C - Odvod dešťových vod a vsakovací zařízení</t>
  </si>
  <si>
    <t>Popis rozpočtu: SO 01D - Venkovní mobiliář</t>
  </si>
  <si>
    <t>Popis rozpočtu: SO 01E - Oplocení a vstup</t>
  </si>
  <si>
    <t>Popis rozpočtu: SO 01F - Sadové úpravy</t>
  </si>
  <si>
    <t>Popis rozpočtu: VRN - Vedlejší rozpočtové náklady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</si>
  <si>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</si>
  <si>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</si>
  <si>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</si>
  <si>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</si>
  <si>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</si>
  <si>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</si>
  <si>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</si>
  <si>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</si>
  <si>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</si>
  <si>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</si>
  <si>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</si>
  <si>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</si>
  <si>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</si>
  <si>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</si>
  <si>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</si>
  <si>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trubním vedení</t>
  </si>
  <si>
    <t>91</t>
  </si>
  <si>
    <t>Doplňující práce na komunikaci</t>
  </si>
  <si>
    <t>99</t>
  </si>
  <si>
    <t>Staveništní přesun hmot</t>
  </si>
  <si>
    <t>767</t>
  </si>
  <si>
    <t>Konstrukce zámečnické</t>
  </si>
  <si>
    <t>799</t>
  </si>
  <si>
    <t>Ostatní</t>
  </si>
  <si>
    <t>799.1</t>
  </si>
  <si>
    <t>Multifunkční hřiště - Ostatní</t>
  </si>
  <si>
    <t>799.2</t>
  </si>
  <si>
    <t>Workoutové hřiště - 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</si>
  <si>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</si>
  <si>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</si>
  <si>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</si>
  <si>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</si>
  <si>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</si>
  <si>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</si>
  <si>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</si>
  <si>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</si>
  <si>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</si>
  <si>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</si>
  <si>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</si>
  <si>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</si>
  <si>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</si>
  <si>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</si>
  <si>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</si>
  <si>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</si>
  <si>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</si>
  <si>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</si>
  <si>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</si>
  <si>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</si>
  <si>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</si>
  <si>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</si>
  <si>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</si>
  <si>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</si>
  <si>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</si>
  <si>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</si>
  <si>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</si>
  <si>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</si>
  <si>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</si>
  <si>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</si>
  <si>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122201103R00</t>
  </si>
  <si>
    <t>Odkopávky nezapažené v hor. 3 do 10000 m3</t>
  </si>
  <si>
    <t>m3</t>
  </si>
  <si>
    <t>RTS 26/ I</t>
  </si>
  <si>
    <t>Práce</t>
  </si>
  <si>
    <t>Běžná</t>
  </si>
  <si>
    <t>POL1_</t>
  </si>
  <si>
    <t>4510</t>
  </si>
  <si>
    <t>VV</t>
  </si>
  <si>
    <t>122201109R00</t>
  </si>
  <si>
    <t>Příplatek za lepivost - odkopávky v hor. 3</t>
  </si>
  <si>
    <t>4510*0,50</t>
  </si>
  <si>
    <t>162601102R00</t>
  </si>
  <si>
    <t>Vodorovné přemístění výkopku z hor.1-4 do 5000 m</t>
  </si>
  <si>
    <t>167101102R00</t>
  </si>
  <si>
    <t>Nakládání výkopku z hor. 1 ÷ 4 v množství nad 100 m3</t>
  </si>
  <si>
    <t>181201102R00</t>
  </si>
  <si>
    <t>Úprava pláně v násypech v hor. 1-4, se zhutněním</t>
  </si>
  <si>
    <t>m2</t>
  </si>
  <si>
    <t>o mocnosti 0,6m, hutněno po vrstvách 0,2m v ploše 2230m2</t>
  </si>
  <si>
    <t>POP</t>
  </si>
  <si>
    <t>182001111R00</t>
  </si>
  <si>
    <t>Plošná úprava terénu, v rovině nebo na svahu do 1:5, nerovnosti do 100 mm</t>
  </si>
  <si>
    <t>199000002R00</t>
  </si>
  <si>
    <t>Poplatek za odběr horniny tř. 1- 4 k dalšímu využití, č. dle katal. odpadů 17 05 04</t>
  </si>
  <si>
    <t>583326831R</t>
  </si>
  <si>
    <t xml:space="preserve">Kamenivo těžené 16/32 </t>
  </si>
  <si>
    <t>t</t>
  </si>
  <si>
    <t>SPCM</t>
  </si>
  <si>
    <t>Specifikace</t>
  </si>
  <si>
    <t>POL3_</t>
  </si>
  <si>
    <t>1340*1,50</t>
  </si>
  <si>
    <t>212572121R00</t>
  </si>
  <si>
    <t>Lože trativodu z kameniva drobného těženého</t>
  </si>
  <si>
    <t>Včetně vyčištění dna rýh.</t>
  </si>
  <si>
    <t>212561111R00</t>
  </si>
  <si>
    <t>Výplň odvodňov. trativodů kam. hrubě drcen. 16-32 mm</t>
  </si>
  <si>
    <t>212755114R00</t>
  </si>
  <si>
    <t>Trativody z drenážních trubek do DN 100 bez lože</t>
  </si>
  <si>
    <t>m</t>
  </si>
  <si>
    <t>215901101R00</t>
  </si>
  <si>
    <t>Zhutnění podloží z hornin nesoudržných do 92% PS</t>
  </si>
  <si>
    <t>289971212R00</t>
  </si>
  <si>
    <t>Zřízení vrstvy z geotextilie sklon do 1:5 š.do 6 m</t>
  </si>
  <si>
    <t>69366199R</t>
  </si>
  <si>
    <t>Geotextilie netkaná 500 g/m2</t>
  </si>
  <si>
    <t>Netkaná geotextilie zpevněná vpichováním ze 100% z polypropylenu se separační, ochranou, filtrační a zpevňovací funkcí.</t>
  </si>
  <si>
    <t>1423,00*1,10</t>
  </si>
  <si>
    <t>564801111RT2</t>
  </si>
  <si>
    <t>Podklad ze štěrkodrti tl. 30-50 mm po zhutnění štěrkodrť frakce 4-8 mm</t>
  </si>
  <si>
    <t>564831111R00</t>
  </si>
  <si>
    <t>Podklad ze štěrkodrti tl. 100 mm po zhutnění štěrkodrť frakce 8-16 mm</t>
  </si>
  <si>
    <t>564831111RT2</t>
  </si>
  <si>
    <t>Podklad ze štěrkodrti tl. 100 mm po zhutnění štěrkodrť frakce 16-32 mm</t>
  </si>
  <si>
    <t>564861111RT4</t>
  </si>
  <si>
    <t>Podklad ze štěrkodrti tl. 200 mm po zhutnění štěrkodrť frakce 32-63 mm</t>
  </si>
  <si>
    <t>vč. vrstev sloužících jako vyrovnání podkladu</t>
  </si>
  <si>
    <t>568111111R00</t>
  </si>
  <si>
    <t>Zřízení vrstvy z geotextilie, sklon do 1:5, š. do 3 m</t>
  </si>
  <si>
    <t>564801111RR1</t>
  </si>
  <si>
    <t>Podklad ze štěrkodrti tl. 10 mm po zhutnění štěrkodrť frakce 0-4 mm</t>
  </si>
  <si>
    <t>Vlastní</t>
  </si>
  <si>
    <t>5R01</t>
  </si>
  <si>
    <t>D+M Stabilizační podložka ST směs praného kačírku, SBR granulátu a PU, tl. 35 mm</t>
  </si>
  <si>
    <t>Kalkul</t>
  </si>
  <si>
    <t>5R02</t>
  </si>
  <si>
    <t>D+M Sportovní povrch - jednovrstvý, celková tl. 13 mm, svrchní vrstva EPDM</t>
  </si>
  <si>
    <t>Indiv</t>
  </si>
  <si>
    <t>Pevnost v tahu 1,1 MPa. KLadeno finišerem, dle barevného řešení dle PD.</t>
  </si>
  <si>
    <t>5R03</t>
  </si>
  <si>
    <t>D+M Podkladní tlumící a stabilizační podložka, ST směs praného kačírku SBR granulátu a PU tl. 60 mm výška podle certifikátu HIC</t>
  </si>
  <si>
    <t>5R04</t>
  </si>
  <si>
    <t>jednovrstvý, voděpropustný polyuretanový povrch s rovnou, porézní vrstvou,</t>
  </si>
  <si>
    <t>celková tl. 13 mm.</t>
  </si>
  <si>
    <t>Dle certifikátu HIC. Svrchní vrstva tvořena EPDM gumovým granulátem.</t>
  </si>
  <si>
    <t>Velikost zrna granulátu 1-3 mm a polyuretanovým pojivem.</t>
  </si>
  <si>
    <t>Pevnost v tahu 1,1 Mpa. KLadeno finišerem, dle barevného řešení dle PD.</t>
  </si>
  <si>
    <t>5R05</t>
  </si>
  <si>
    <t>D+M Křemičitý (sklářský) písek pro sportovní doskočiště o rozměrech 8,0x3,0 m, praný, frakce 0-2 vč. rozprostření a urovnání vrtsvy tl. 400 mm</t>
  </si>
  <si>
    <t>69366198R</t>
  </si>
  <si>
    <t>Geotextilie netkaná 300 g/m2</t>
  </si>
  <si>
    <t>1447*1,10</t>
  </si>
  <si>
    <t>915721111R00</t>
  </si>
  <si>
    <t>Vodorovné značení stříkanou barvou stopčar, zeber atd.</t>
  </si>
  <si>
    <t>998227121R00</t>
  </si>
  <si>
    <t>Přesun hmot,umělé sport.povrchy</t>
  </si>
  <si>
    <t>Přesun hmot</t>
  </si>
  <si>
    <t>POL7_</t>
  </si>
  <si>
    <t>799R01</t>
  </si>
  <si>
    <t>D+M Volejbalové sloupky do pouzder - venkovní ocelové sloupky do pouzder o průměru 102 mm</t>
  </si>
  <si>
    <t>kpl</t>
  </si>
  <si>
    <t>vč. 3 ks objímek s háčkem, 1 ks objímka s kolovrátkem, 1 ks objímka s kolečkem</t>
  </si>
  <si>
    <t>799R02</t>
  </si>
  <si>
    <t>D+M tenisové sloupky určeny pro venkovní použití, pr. 102 mm</t>
  </si>
  <si>
    <t>799R03</t>
  </si>
  <si>
    <t>D+M Volejbalová síť, uzlová síťovina černá z PP, tl.2 mm, oko 10 cm</t>
  </si>
  <si>
    <t>kus</t>
  </si>
  <si>
    <t>horní okraj s poplypropylenovým bílám pruhem 5 cm,</t>
  </si>
  <si>
    <t>v popruhu je protaženo ocelové lankoo délce 12,5 m</t>
  </si>
  <si>
    <t>799R04</t>
  </si>
  <si>
    <t>D+M Tenisová síť, PP, černá barva, velikost oka 42 mm, tl.3mm vč. ocelového napínacího lanka potaženého PVC tl.5mm, dl. 13,5m</t>
  </si>
  <si>
    <t>799R05</t>
  </si>
  <si>
    <t>D+M Ocelová pouzdra pro sloupky do venkovního prostředí pr. 106 mm, dl. 350mm</t>
  </si>
  <si>
    <t>z betonové patky 600/600/500 mm, vybedněn otvor pro osazení pouzdra, bez dna</t>
  </si>
  <si>
    <t>na štěrkopískovém podsypu, vč. krycího ocel. víčka s osazením na ocel.pouzdro</t>
  </si>
  <si>
    <t>o pr. 102 mm</t>
  </si>
  <si>
    <t>799R06</t>
  </si>
  <si>
    <t>D+M Posilovací stroj - 2xhack squat (dřep), rozměr 0,5x2,22x2,17 m</t>
  </si>
  <si>
    <t>799R07</t>
  </si>
  <si>
    <t>D+M Posilovací stroj - 2xbenchpress (výtlaky v leže), rozměr 0,6x1,57x2,01 m</t>
  </si>
  <si>
    <t>799R08</t>
  </si>
  <si>
    <t>D+M Posilovací stroj - 2x deltpress (horní kladka), rozměr 0,8x2,04x1,93 m</t>
  </si>
  <si>
    <t>799R09</t>
  </si>
  <si>
    <t>D+M Posilovací stroj - 2x surfer (kyvadlo), rozměr 0,9x1,60x1,15 m</t>
  </si>
  <si>
    <t>799R10</t>
  </si>
  <si>
    <t>D+M Parkourová sestava - velká opičí dráha (hrazdy, bradla, kruhy, šplh, ručk.,) 1,75x2,20x9,0 m</t>
  </si>
  <si>
    <t>SUM</t>
  </si>
  <si>
    <t>Poznámky uchazeče k zadání</t>
  </si>
  <si>
    <t>POPUZIV</t>
  </si>
  <si>
    <t>END</t>
  </si>
  <si>
    <t>121101103R00</t>
  </si>
  <si>
    <t>Sejmutí ornice s přemístěním přes 100 do 250 m</t>
  </si>
  <si>
    <t>(80,00+35,00)*0,500</t>
  </si>
  <si>
    <t>162301101R00</t>
  </si>
  <si>
    <t>Vodorovné přemístění výkopku z horniny tř. 1 - 4, do 500 m</t>
  </si>
  <si>
    <t>57,50</t>
  </si>
  <si>
    <t>167101101R00</t>
  </si>
  <si>
    <t>Nakládání výkopku z hor. 1 ÷ 4 v množství do 100 m3</t>
  </si>
  <si>
    <t>181101102R00</t>
  </si>
  <si>
    <t>Úprava pláně v zářezech v hor. 1-4, se zhutněním</t>
  </si>
  <si>
    <t>181301105R00</t>
  </si>
  <si>
    <t>Rozprostření ornice, rovina, v ploše do 500 m2, tl. do 300 mm</t>
  </si>
  <si>
    <t>80+35</t>
  </si>
  <si>
    <t>564251111R00</t>
  </si>
  <si>
    <t>Podklad ze štěrkopísku tl. 150 mm po zhutnění</t>
  </si>
  <si>
    <t>(80,00+35,00)*0,400*1,05</t>
  </si>
  <si>
    <t>564751111R00</t>
  </si>
  <si>
    <t>Podklad z kameniva drceného fr. 32-63 mm, tl. 150 mm po zhutnění</t>
  </si>
  <si>
    <t>(80,00+35,00)*1,05</t>
  </si>
  <si>
    <t>572952111R00</t>
  </si>
  <si>
    <t>Vyspravení krytu po překopu asfaltovým betonem, do tl. 50 mm po zhutnění</t>
  </si>
  <si>
    <t>596215021R00</t>
  </si>
  <si>
    <t>Kladení zámkové dlažby tl. 60 mm, lože z kameniva drceného tl. 40 mm</t>
  </si>
  <si>
    <t>35,00</t>
  </si>
  <si>
    <t>596291111R00</t>
  </si>
  <si>
    <t>Řezání betonové dlažby tl. 60 mm</t>
  </si>
  <si>
    <t>zámková dlažba : 35,00</t>
  </si>
  <si>
    <t>betonová plošná dlažba : 80,00</t>
  </si>
  <si>
    <t>596811111R00</t>
  </si>
  <si>
    <t>Kladení dlažby komunikací pro pěší, z dlažby betonové, lože z kameniva těženého do tl. 30 mm</t>
  </si>
  <si>
    <t>80,00</t>
  </si>
  <si>
    <t>564751111RR1</t>
  </si>
  <si>
    <t>Podklad z kameniva drceného fr. 0-32 mm, tl. 150 mm po zhutnění</t>
  </si>
  <si>
    <t>5924511900R</t>
  </si>
  <si>
    <t>Dlažba betonová skladebná 200 x 200 x 60 mm, přírodní</t>
  </si>
  <si>
    <t>35,00*1,10</t>
  </si>
  <si>
    <t>59246152RR1</t>
  </si>
  <si>
    <t>Dlažba betonová plošná 600 x 600 x 60 mm přírodní</t>
  </si>
  <si>
    <t>80,00*1,10</t>
  </si>
  <si>
    <t>916561111R00</t>
  </si>
  <si>
    <t>Osazení sportovního obrubníku, s boční opěrou, lože z betonu C 12/15 gumový obrubník (SBR granulát+PU pojivo)</t>
  </si>
  <si>
    <t>917862111R00</t>
  </si>
  <si>
    <t>Osazení stojatého obrubníku betonového, s boční opěrou, lože z betonu C 12/15</t>
  </si>
  <si>
    <t>917862111RV3</t>
  </si>
  <si>
    <t>Osazení stojatého obrubníku betonového, s boční opěrou, lože z betonu C 12/15 včetně silničního nájezdového obrubníku  rozměr 150 x 150 mm</t>
  </si>
  <si>
    <t>5,60</t>
  </si>
  <si>
    <t>918101111R00</t>
  </si>
  <si>
    <t>Lože pod obrubníky, krajníky nebo obruby z betonu C 12/15</t>
  </si>
  <si>
    <t>(81,00+460)*0,5*0,2</t>
  </si>
  <si>
    <t>919731121RR1</t>
  </si>
  <si>
    <t>Styčná spára napojení nového živičného povrchu na stávající š.15 mm, hl. 25 mm bez prořezání</t>
  </si>
  <si>
    <t>592174046R</t>
  </si>
  <si>
    <t>Obrubník chodníkový betonový rozměr 100 x 250 mm</t>
  </si>
  <si>
    <t>81,00*1,10</t>
  </si>
  <si>
    <t>91R01</t>
  </si>
  <si>
    <t>Obrubník sportovní, guma (SBR granulát+PU pojivo), rozměr 1000x150x250 mm</t>
  </si>
  <si>
    <t>460*1,10</t>
  </si>
  <si>
    <t>998223011R00</t>
  </si>
  <si>
    <t>Přesun hmot, pozemní komunikace, kryt dlážděný</t>
  </si>
  <si>
    <t>131301110R00</t>
  </si>
  <si>
    <t>Hloubení nezapaž. jam hor.4 do 50 m3, STROJNĚ</t>
  </si>
  <si>
    <t>21,52*2</t>
  </si>
  <si>
    <t>131301119R00</t>
  </si>
  <si>
    <t>Příplatek za lepivost - hloubení nezap.jam v hor.4</t>
  </si>
  <si>
    <t>132401211R00</t>
  </si>
  <si>
    <t>Hloubení rýh šířky do 2000 mm v hor. 5, STROJNĚ</t>
  </si>
  <si>
    <t>RAMENO I : 20*1+9,8*1*1+2,5*1*1+18*1*1+4,85*1*1+1*1*1+1,5*1*1</t>
  </si>
  <si>
    <t>RAMENO II : 20*1+9,25*1*1+3,45*1*1+18*1*1+4,6*1*1+1,5*1*1+1,5*1*1</t>
  </si>
  <si>
    <t>167101152R00</t>
  </si>
  <si>
    <t>Nakládání výkopku z hor. 5 ÷ 7 v množství nad 100 m3</t>
  </si>
  <si>
    <t>171101103R00</t>
  </si>
  <si>
    <t>Uložení sypaniny do násypů zhutněných na 100 % PS</t>
  </si>
  <si>
    <t>174101101R00</t>
  </si>
  <si>
    <t>Zásyp jam, rýh, šachet se zhutněním</t>
  </si>
  <si>
    <t>včetně strojního přemístění materiálu pro zásyp ze vzdálenosti do 10 m od okraje zásypu</t>
  </si>
  <si>
    <t>175101101RT2</t>
  </si>
  <si>
    <t>Obsyp potrubí bez prohození sypaniny s dodáním štěrkopísku frakce 0 - 22 mm</t>
  </si>
  <si>
    <t>57,65*1*0,400</t>
  </si>
  <si>
    <t>58,30*1*0,400</t>
  </si>
  <si>
    <t>162701105R01</t>
  </si>
  <si>
    <t>Vodorovné přemístění výkopku z hor.1-5 do 10000 m</t>
  </si>
  <si>
    <t>RAMENO I : 20*1*0,4+9,8*1*0,4+2,5*1*0,4+18*1*0,4+4,85*1*0,4+1*1*0,4+1,5*1*0,4</t>
  </si>
  <si>
    <t>RAMENO II : 20*1*0,4+9,25*1*0,4+3,45*1*0,4+18*1*0,4+4,6*1*0,4+1,5*1*0,4+1,5*1*0,4</t>
  </si>
  <si>
    <t>212753114R00</t>
  </si>
  <si>
    <t>Montáž ohebné dren. trubky do rýhy DN 110</t>
  </si>
  <si>
    <t>28611223.AR</t>
  </si>
  <si>
    <t>Trubka PVC drenážní flexibilní DN 110 mm</t>
  </si>
  <si>
    <t>76,00*1,03</t>
  </si>
  <si>
    <t>69366197R</t>
  </si>
  <si>
    <t>Geotextilie netkaná 200 g/m2</t>
  </si>
  <si>
    <t>8,0*1,1</t>
  </si>
  <si>
    <t>451573111R00</t>
  </si>
  <si>
    <t>Lože pod potrubí ze štěrkopísku do 63 mm</t>
  </si>
  <si>
    <t>(57,65+58,30)*1,00*0,150</t>
  </si>
  <si>
    <t>452321131R01</t>
  </si>
  <si>
    <t>Desky podkladní pod potrubí z železobetonu C 20/25</t>
  </si>
  <si>
    <t>(3,1416*1,25*1,25)*2</t>
  </si>
  <si>
    <t>452386115R01</t>
  </si>
  <si>
    <t>Vyrovnávací prstence z betonu C 25/30 výšky 100 mm - 200 mm</t>
  </si>
  <si>
    <t>Včetně bednění, odbednění a na nátěru bednění proti přilnavosti betonu.</t>
  </si>
  <si>
    <t>4*1*2</t>
  </si>
  <si>
    <t>564R1</t>
  </si>
  <si>
    <t>Vsakovací vrstva, štěrkodrť po zhutnění, tl. 2000 mm, fr. 0-63 mm</t>
  </si>
  <si>
    <t>871313121R00</t>
  </si>
  <si>
    <t>Montáž trub kanaliz. z plastu, hrdlových, do DN 150</t>
  </si>
  <si>
    <t xml:space="preserve">DN 110 : </t>
  </si>
  <si>
    <t>RAMENO I : 9,8+2,5+4,85</t>
  </si>
  <si>
    <t>RAMENO II : 9,8+2,5+4,85</t>
  </si>
  <si>
    <t xml:space="preserve">DN 125 : </t>
  </si>
  <si>
    <t>RAMENO I : 1+1,5</t>
  </si>
  <si>
    <t>RAMENO II : 1+1,5</t>
  </si>
  <si>
    <t>892571111R00</t>
  </si>
  <si>
    <t>Zkouška těsnosti kanalizace DN do 200, vodou</t>
  </si>
  <si>
    <t>899721112R00</t>
  </si>
  <si>
    <t>Fólie výstražná pro vodovod z PVC bílá, šířka 300 mm</t>
  </si>
  <si>
    <t>286111010R1</t>
  </si>
  <si>
    <t>Trubka kanalizační PVC, 110 x 3,2 mm, SN 8</t>
  </si>
  <si>
    <t>39,3*1,03</t>
  </si>
  <si>
    <t>286111012R1</t>
  </si>
  <si>
    <t>Trubka kanalizační PVC,  125 x 3,2 mm, SN 8</t>
  </si>
  <si>
    <t>5,0*1,03</t>
  </si>
  <si>
    <t>89R01</t>
  </si>
  <si>
    <t>D+M plastová PP retenční nádrž na dešťovou vodu, v. pr. 2500 mm, v. 2000 mm</t>
  </si>
  <si>
    <t>typ - samonosná nádrž, vodotěsné provedení dle ČSN 75 0905,</t>
  </si>
  <si>
    <t>kruhový tvar, objem 9 m3, rozměry - vnitřní pr. 2420mm,</t>
  </si>
  <si>
    <t>vnější pr. 2500 mm, v. pláště 2000 mm,</t>
  </si>
  <si>
    <t>napojení (přítok+odtok) standardně v dimenzi 125 ,</t>
  </si>
  <si>
    <t>výška revizního komínu standardně 300 mm s možností prodloužení,</t>
  </si>
  <si>
    <t>nutnost ustavení nádrže na beton. zákl. desku</t>
  </si>
  <si>
    <t>998276101R00</t>
  </si>
  <si>
    <t>Přesun hmot, trubní vedení plastová, otevř. výkop</t>
  </si>
  <si>
    <t>na vzdálenost 15 m od hrany výkopu nebo od okraje šachty</t>
  </si>
  <si>
    <t>275310040RA0</t>
  </si>
  <si>
    <t>Základová patka z betonu prostého C 20/25, včetně bednění</t>
  </si>
  <si>
    <t>Součtová</t>
  </si>
  <si>
    <t>Agregovaná položka</t>
  </si>
  <si>
    <t>POL2_</t>
  </si>
  <si>
    <t>pro odpadkového koše</t>
  </si>
  <si>
    <t>0,400*0,550*0,300</t>
  </si>
  <si>
    <t>273320040RR1</t>
  </si>
  <si>
    <t xml:space="preserve">Základová deska ze železobetonu C 20/25, včetně bednění výztuž - Kari sítě 100/100/8, štěrkopískový polštář </t>
  </si>
  <si>
    <t>pro přístřešek,</t>
  </si>
  <si>
    <t>8,30*1,60*0,250</t>
  </si>
  <si>
    <t>998012021R00</t>
  </si>
  <si>
    <t>Přesun hmot pro konstrukce monolitické výšky do 6 m</t>
  </si>
  <si>
    <t>767R01</t>
  </si>
  <si>
    <t>D+M Přístřešek OK se střechou, rozměry 7740x2500x2465 mm, celková hmotnost 1271kg</t>
  </si>
  <si>
    <t>bezpečnostní sklo a stěny z kaleného skla,</t>
  </si>
  <si>
    <t>barva ocel. k-ce pozink do venkovního prostředí</t>
  </si>
  <si>
    <t>998767201R00</t>
  </si>
  <si>
    <t>Přesun hmot pro zámečnické konstrukce, v objektech výšky do 6 m</t>
  </si>
  <si>
    <t>D+M exteriérová betonová lavička, 0,4x2,0x0,4, 450 kg</t>
  </si>
  <si>
    <t>technologie vibrolití, hladký povrch, dřevěná výdřeva</t>
  </si>
  <si>
    <t>D+M Odpadkový koš z OK s rámečkem na uchycení odpadk. pytle 75 l, 375x485x875 mm hmotnost 13,9 kg, barva RAL6034, ozn. 04/3</t>
  </si>
  <si>
    <t>998767201R01</t>
  </si>
  <si>
    <t>Přesun hmot pro ostatní konstrukce, v objektech výšky do 6 m</t>
  </si>
  <si>
    <t>nosná k-ce z obdélníkových ocel. profilů,</t>
  </si>
  <si>
    <t>131201111R00</t>
  </si>
  <si>
    <t>Hloubení nezapaž. jam hor.3 do 100 m3, STROJNĚ</t>
  </si>
  <si>
    <t>oplocení : 72,00*0,128</t>
  </si>
  <si>
    <t>mantinel oplocení : 56*0,128</t>
  </si>
  <si>
    <t>131201119R00</t>
  </si>
  <si>
    <t>Příplatek za lepivost - hloubení nezap.jam v hor.3</t>
  </si>
  <si>
    <t>16,384*0,5</t>
  </si>
  <si>
    <t>338171123R00</t>
  </si>
  <si>
    <t>Osazení sloupků plot.ocel.do 2,6m,do šachet, zabet</t>
  </si>
  <si>
    <t>oplocení - sloupky+vzpěry : 72+12</t>
  </si>
  <si>
    <t>mantinel oplocení : 56</t>
  </si>
  <si>
    <t>998152121R00</t>
  </si>
  <si>
    <t>Přesun hmot, oplocení, zvláštní obj. monol. do 3 m</t>
  </si>
  <si>
    <t>Sloupek pr. 45mm k plotovým dílcům, PVC+Zn, barva antracit v.2600 mm vč. příslušenství a kotvícího materiálu</t>
  </si>
  <si>
    <t>72</t>
  </si>
  <si>
    <t>767R02</t>
  </si>
  <si>
    <t>Vzpěra pr. 48 mm k plotovým dílcům, provedení PVC+Zn, barva antracit v. 2200 mm vč. příslušenství a kotvicího materiálu</t>
  </si>
  <si>
    <t>767R03</t>
  </si>
  <si>
    <t>Pletivo čtyřhranné poplastované v. 2000 mm pr. drátu 2,5 mm, velikost oka 55x55 mm provedení pozink.+poplat, barva antracit, vč. příslušenství a kotvicího materiálu</t>
  </si>
  <si>
    <t>767R04</t>
  </si>
  <si>
    <t>Napinací drát pro čtyřhranná poplatovaná pletiva, pr. drátu 3,4 mm vč. plastu, provedení Pz+plast barva antracit, použití horní, středové a spodní, vč. příslušenství a kotvicího materiálu</t>
  </si>
  <si>
    <t>767R05</t>
  </si>
  <si>
    <t xml:space="preserve">Objímka průběžná pro sloupek bez děr, profil pr. 48 mm, provedení pozink+plast, barva antracit vč. příslušenství a kotvicího materiálu </t>
  </si>
  <si>
    <t>767R06</t>
  </si>
  <si>
    <t>D+M branka, rozměry 2,0x1,0 m pr. 48mm, zámek FAB, klika-koule, provedení pozink+poplast barva antracit , vč. příslušenství a kotvicího materiálu</t>
  </si>
  <si>
    <t>767R07</t>
  </si>
  <si>
    <t>D+M brána dvoukřídlá 2,0x1,5 m, pr. 48 mm, zámek FAB klika-koule,   provedení pozink+plat, barva antracit, vč. příslušenství+kotvicí materiál</t>
  </si>
  <si>
    <t>767R08</t>
  </si>
  <si>
    <t>D+M Mantinelové oplocení Fe+Pe pro víceúčelové hřiště, výska mantinelu 1 m</t>
  </si>
  <si>
    <t>typ GLOBAL SPORT ČUPA - 36 X 20 m vč.</t>
  </si>
  <si>
    <t>- sloupky pro záchytné sítě profil 70x50x3 mm, dl. 4,6 m - 32 kus</t>
  </si>
  <si>
    <t>- sloupky pro mantinely profil 50x30x3 mm, dl. 0,85 m - 24 kus</t>
  </si>
  <si>
    <t>- rohové vzpěry profil 40x40x2 mm - 8 kus</t>
  </si>
  <si>
    <t>- rám mantinelů  z profilu 30x30x2 mm</t>
  </si>
  <si>
    <t>- mantinel s horím madlem v. 1 m, PE tl. 8 mm, barva bílá</t>
  </si>
  <si>
    <t>- vstupní branka jednokřídlová š. cca 1,0 m - 2 kus</t>
  </si>
  <si>
    <t>- integrované branky 3x2 m se sloupky 80x80x3 mm v. 4,0 m - 2 kus</t>
  </si>
  <si>
    <t>- povrchová úpravy žárovým zinkováním</t>
  </si>
  <si>
    <t>- záchytné sítě bezuzlové PP 45/3mm, barva zelená, do v. 4,0 m - 327 m2</t>
  </si>
  <si>
    <t>- příslušenství pro montáž sítí (Zn lanka pr. 4 mm, svorky, napínáky M8,spony)</t>
  </si>
  <si>
    <t>- doprava a vedlejší náklady pro mantinelové oplocení Fe+PE pro víceúčelové hřiště - 15 000,- Kč</t>
  </si>
  <si>
    <t>112201103R00</t>
  </si>
  <si>
    <t>Odstranění pařezů pod úrovní, o průměru 500 - 700 mm</t>
  </si>
  <si>
    <t>112201104R00</t>
  </si>
  <si>
    <t>Odstranění pařezů pod úrovní, o průměru 700 - 900 mm</t>
  </si>
  <si>
    <t>122201101R00</t>
  </si>
  <si>
    <t>Odkopávky nezapažené v hor. 3 do 100 m3</t>
  </si>
  <si>
    <t>40,00</t>
  </si>
  <si>
    <t>jamky pros stromy : 5,00</t>
  </si>
  <si>
    <t>162701105R00</t>
  </si>
  <si>
    <t>Vodorovné přemístění výkopku z hor.1-4 do 10000 m</t>
  </si>
  <si>
    <t>162201413R00</t>
  </si>
  <si>
    <t>Vodorovné přemístění kmenů listnatých stromů, průměr kmene do 700 mm, do 1000 m</t>
  </si>
  <si>
    <t>162201414R00</t>
  </si>
  <si>
    <t>Vodorovné přemístění kmenů listnatých stromů, průměr kmene do 900 mm, do 1000 m</t>
  </si>
  <si>
    <t>162301913R00</t>
  </si>
  <si>
    <t>Příplatek za každých dalších 5000 m, kmeny listnatých stromů, průměr kmene do 700 mm</t>
  </si>
  <si>
    <t>162301914R00</t>
  </si>
  <si>
    <t>Příplatek za každých dalších 5000 m, kmeny listnatých stromů, průměr kmene do 900 mm</t>
  </si>
  <si>
    <t>162301923R00</t>
  </si>
  <si>
    <t>Příplatek za každých dalších 5000 m, pařezy, průměr kmene do 700 mm</t>
  </si>
  <si>
    <t>162301924R00</t>
  </si>
  <si>
    <t>Příplatek za každých dalších 5000 m, pařezy, průměr kmene do 900 mm</t>
  </si>
  <si>
    <t>jamky pro stromy : 5,00</t>
  </si>
  <si>
    <t>171201201R00</t>
  </si>
  <si>
    <t>Uložení sypaniny na skl.-sypanina na výšku přes 2m</t>
  </si>
  <si>
    <t>180402111R00</t>
  </si>
  <si>
    <t>Založení trávníku parkového výsevem v rovině</t>
  </si>
  <si>
    <t>zatravněné plochy</t>
  </si>
  <si>
    <t>181006116R00</t>
  </si>
  <si>
    <t>Rozprostření zemin v rovině/sklonu 1:5, do tl. 500 mm</t>
  </si>
  <si>
    <t>20,00/0,500</t>
  </si>
  <si>
    <t>182001121R00</t>
  </si>
  <si>
    <t>Plošná úprava terénu, v rovině  nerovnosti do 150 mm</t>
  </si>
  <si>
    <t>183101221R00</t>
  </si>
  <si>
    <t xml:space="preserve">Hloub. jamek s výměnou 50% půdy do 1 m3 </t>
  </si>
  <si>
    <t>183403114R00</t>
  </si>
  <si>
    <t>Obdělání půdy kultivátorováním v rovině</t>
  </si>
  <si>
    <t>183403153R00</t>
  </si>
  <si>
    <t>Obdělání půdy hrabáním, v rovině</t>
  </si>
  <si>
    <t>184201112R00</t>
  </si>
  <si>
    <t>Výsadba stromu při výšce kmene do 2,5 m, v rovině</t>
  </si>
  <si>
    <t>184202111R00</t>
  </si>
  <si>
    <t>Ukotvení dřeviny kůly D do 100 mm, dl. do 2 m</t>
  </si>
  <si>
    <t>vč. materiálu a úvazků,např. arboristická páska,</t>
  </si>
  <si>
    <t>při délce kůlu 2m, kůly budou zakončeny min. 10 cm pod úrovní koruny</t>
  </si>
  <si>
    <t>184802111R00</t>
  </si>
  <si>
    <t>Chem. odplevelení před založ. postřikem, v rovině</t>
  </si>
  <si>
    <t>Včetně dovozu vody do 10 km.</t>
  </si>
  <si>
    <t>184807111R00</t>
  </si>
  <si>
    <t>Ochrana stromu bedněním - zřízení</t>
  </si>
  <si>
    <t>Včetně řeziva.</t>
  </si>
  <si>
    <t>9*4</t>
  </si>
  <si>
    <t>184807112R00</t>
  </si>
  <si>
    <t>Ochrana stromu bedněním - odstranění</t>
  </si>
  <si>
    <t>185802113R00</t>
  </si>
  <si>
    <t>Hnojení umělým hnojivem v rovině</t>
  </si>
  <si>
    <t>stromy : (4*10)/1000*10</t>
  </si>
  <si>
    <t>zatavněné plochy : 0,290</t>
  </si>
  <si>
    <t>185803211R00</t>
  </si>
  <si>
    <t>Uválcování trávníku v rovině</t>
  </si>
  <si>
    <t>185804312R00</t>
  </si>
  <si>
    <t xml:space="preserve">Zalití rostlin vodou plochy </t>
  </si>
  <si>
    <t>stromy : 5,00</t>
  </si>
  <si>
    <t>zatravněné plochy : 0,02*1450</t>
  </si>
  <si>
    <t>20,00</t>
  </si>
  <si>
    <t>Vodorovné přemístění výkopku z hor.1-4 do 10000 m dovoz zeminy zahradní</t>
  </si>
  <si>
    <t>162802512R01</t>
  </si>
  <si>
    <t>Příplatek k vodorov. přemístění hor.1-4 do 1000 m dovoz zeminy zahradní</t>
  </si>
  <si>
    <t>184501111R001</t>
  </si>
  <si>
    <t>Zhotovení obalu kmene z rákosové rohože, 1vrstva, v rovině</t>
  </si>
  <si>
    <t>1R01</t>
  </si>
  <si>
    <t>Zhotovení závlahové mísy u soitérních dřevin v rovině pr. mísy do 1 m</t>
  </si>
  <si>
    <t>1R02</t>
  </si>
  <si>
    <t>5-ti letá pravidelná údržba stromů, vč. ořezu, oprav, ošetření a hnojení</t>
  </si>
  <si>
    <t>00572410R</t>
  </si>
  <si>
    <t>Směs travní parková II. mírná zátěž PROFI</t>
  </si>
  <si>
    <t>kg</t>
  </si>
  <si>
    <t>0265R03</t>
  </si>
  <si>
    <t>Lípa srdčitá - Tilia cordata "rancho" - ok ve výšce 1 m nad zemí min. 16-8 cm kontejner C130</t>
  </si>
  <si>
    <t>026605R05</t>
  </si>
  <si>
    <t>Jalovec-"blue carpet" - Juniperus</t>
  </si>
  <si>
    <t>026621071RR01</t>
  </si>
  <si>
    <t>Jinan dvojlaločný - Ginkgo biloba "pendula" - ok ve výšce 1m nad zemí min. 16-18 cm kontejner C130</t>
  </si>
  <si>
    <t>0266R04</t>
  </si>
  <si>
    <t>Modřín japonský - Larix kaempferi - ok ve výšce 1 m nad zemí min. 10cm, bal</t>
  </si>
  <si>
    <t>10371500R</t>
  </si>
  <si>
    <t>Substrát zahradnický B VL</t>
  </si>
  <si>
    <t>5832011R</t>
  </si>
  <si>
    <t>Zemina zahradní, netříděná</t>
  </si>
  <si>
    <t>40,00*1,900</t>
  </si>
  <si>
    <t>998231311R00</t>
  </si>
  <si>
    <t>Přesun hmot pro sadovnické a krajin. úpravy do 5km</t>
  </si>
  <si>
    <t>005111021R</t>
  </si>
  <si>
    <t>Vytyčení inženýrských sítí</t>
  </si>
  <si>
    <t>Soubor</t>
  </si>
  <si>
    <t>POL99_8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</si>
  <si>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</si>
  <si>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</si>
  <si>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</si>
  <si>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</si>
  <si>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</si>
  <si>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</si>
  <si>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</si>
  <si>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</si>
  <si>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</si>
  <si>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</si>
  <si>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00523  R1</t>
  </si>
  <si>
    <t>Kompletační činnost zhotovitele</t>
  </si>
  <si>
    <t>Kompletní dokladová část dle SoD (atesty, certifikáty, prohlášení o shodě) pro předání a převzetí díla a zajištění kolaudačního souhlasu)</t>
  </si>
  <si>
    <t>Náklady zhotovitele na vzorkování v souladu s SoD</t>
  </si>
  <si>
    <t>Náklady na revize, individuální zkoušky apod.</t>
  </si>
  <si>
    <t>Náklkady na provozní řády apod.</t>
  </si>
  <si>
    <t>Náklady na návody k obsluze a údržbě.</t>
  </si>
  <si>
    <t>Náklady na zaškolení.</t>
  </si>
  <si>
    <t>004111020R</t>
  </si>
  <si>
    <t xml:space="preserve">Vypracování projektové dokumentace </t>
  </si>
  <si>
    <t>výrobní dokumentace zhotovitele</t>
  </si>
  <si>
    <t>00511 R</t>
  </si>
  <si>
    <t xml:space="preserve">Geodetické práce 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</si>
  <si>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</si>
  <si>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</si>
  <si>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</si>
  <si>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</si>
  <si>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</si>
  <si>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</si>
  <si>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</si>
  <si>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</si>
  <si>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</si>
  <si>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Zajištění aktualizace vyjádření správců sítí, v případě ukončení platnosti.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</si>
  <si>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</si>
  <si>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</si>
  <si>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</si>
  <si>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</si>
  <si>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</si>
  <si>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</si>
  <si>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ONR01</t>
  </si>
  <si>
    <t>Fotodokumentace stavby</t>
  </si>
  <si>
    <t>soubor</t>
  </si>
  <si>
    <t>před zahájením stavby, v průběhu stavby a při přejímce</t>
  </si>
  <si>
    <t>ONR02</t>
  </si>
  <si>
    <t>Označení objektu - dočasný Bilboard</t>
  </si>
  <si>
    <t>min. velikost 2000 x 1000 mm, celobarevný</t>
  </si>
  <si>
    <t>ONR03</t>
  </si>
  <si>
    <t>Opatření z hlediska používání OOPP na staveništi</t>
  </si>
  <si>
    <t>ONR04</t>
  </si>
  <si>
    <t>Elektronický stavební deník</t>
  </si>
  <si>
    <t>Popis stavby: Novostavba multifunkčního sportovního hřiště při Gymnáziu a SPŠ Frenštát pod Radhoštěm</t>
  </si>
  <si>
    <t>K.Ú. FRENŠTÁT POD RADHOŠTĚM [634719], PARC. Č.: 1499, 1500</t>
  </si>
  <si>
    <t>GYMNÁZIUM A SPŠ ELEKTROTECHNIKY A INFORMATIKY, F.P.R, P.O.</t>
  </si>
  <si>
    <t>KŘIŽÍKOVA 1258, 744 01 FRENŠTÁT POD RADHOŠTĚM</t>
  </si>
  <si>
    <t>CZ00601659</t>
  </si>
  <si>
    <t>DUPLEX S.R.O., 28.ŘÍJNA 875/275, 70900, OSTRAVA MARIÁNSKÉ HORY, ING.ARCH. DUŠAN ROSYPAL</t>
  </si>
  <si>
    <t>Výkaz výměr (soupis prací)</t>
  </si>
  <si>
    <t>OSTRAVĚ</t>
  </si>
  <si>
    <t>UPRAVENO 8.6.2026</t>
  </si>
  <si>
    <t>D+M Sportovní povrch - dvouvrstvý (tl.11mm+2mm), stříkaný, celková tl. 13 mm, svrchní vrstva EPDM</t>
  </si>
  <si>
    <t>svrchní vrstva tvořena EPDM gumovým granulátem, velikost zrna granulátu</t>
  </si>
  <si>
    <t>dvouvrstvý (SBR+nástřik), voděpropustný polyuretanový povrch s rovnou, porézní vrtsvou,</t>
  </si>
  <si>
    <t>1-3 mm a polyuretanovým pojivem, spodní vrstva SBR podložkou</t>
  </si>
  <si>
    <t>Lajnování atletického oválu včetně rozcvičovací plochy a workoutového hřiště, včetně vytýčení a provedení značení dle projektové dokumentace</t>
  </si>
  <si>
    <t>Položka zahrnuje kompletní dodávku a provedení trvalého lajnování atletického oválu včetně všech drah, startovních a cílových čar, orientačního značení a ostatní prvků dle PD. Součástí položky je zaměření, vytyčení, materiál, práce, doprava a veškeré související náklady potřebné k úplnému dokončení díla.</t>
  </si>
  <si>
    <t>Lajnování multifunkčního sportovního hřiště včetně vytyčení a provedení herních čar dle projektové dokumentace</t>
  </si>
  <si>
    <t>Položka zahrnuje kompletní dodávku a provedení trvalého lajnování multfunkčního sportovního hřiště včetně všech herních čar pro jednotlivé sportovní disciplíny dle PD. Součástí položky je zaměření, vytyčení, materiál, práce, doprava a veškeré související náklady potřebné k úplnému dokončení díla. Rozsah zahrnuje veškeré herní značení navržené v PD bez ohledu na počet sportů provozovaných na hřišti.</t>
  </si>
  <si>
    <t>UPRAVENO 22.6.2026</t>
  </si>
  <si>
    <t>217x1,1x0,5x0,8</t>
  </si>
  <si>
    <t>217x1,1x0,5x0,2</t>
  </si>
  <si>
    <t>217x1,1</t>
  </si>
  <si>
    <t>10A</t>
  </si>
  <si>
    <t>10B</t>
  </si>
  <si>
    <t>580+720+125</t>
  </si>
  <si>
    <t>580+720+125+24</t>
  </si>
  <si>
    <t xml:space="preserve">Výkop odvodňov. trativodů </t>
  </si>
  <si>
    <t>UPRAVENO 25.6.2026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</si>
</sst>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164" fontId="3" fillId="0" borderId="35" xfId="0" applyNumberFormat="1" applyFont="1" applyBorder="1" applyAlignment="1">
      <alignment vertical="center"/>
    </xf>
    <xf numFmtId="164" fontId="3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4" fontId="5" fillId="3" borderId="0" xfId="0" applyNumberFormat="1" applyFont="1" applyFill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16" fillId="0" borderId="0" xfId="0" applyNumberFormat="1" applyFont="1" applyAlignment="1">
      <alignment horizontal="left" vertical="top" wrapText="1"/>
    </xf>
    <xf numFmtId="14" fontId="8" fillId="0" borderId="6" xfId="0" applyNumberFormat="1" applyFont="1" applyBorder="1" applyAlignment="1">
      <alignment vertical="top"/>
    </xf>
    <xf numFmtId="0" fontId="0" fillId="0" borderId="1" xfId="0" applyBorder="1" applyAlignment="1">
      <alignment horizontal="left" vertical="top" indent="1"/>
    </xf>
    <xf numFmtId="0" fontId="8" fillId="0" borderId="0" xfId="0" applyFont="1" applyAlignment="1">
      <alignment horizontal="left" vertical="top" wrapText="1"/>
    </xf>
    <xf numFmtId="14" fontId="0" fillId="0" borderId="0" xfId="0" applyNumberFormat="1" applyAlignment="1">
      <alignment vertical="top"/>
    </xf>
    <xf numFmtId="0" fontId="0" fillId="6" borderId="0" xfId="0" applyFill="1" applyAlignment="1">
      <alignment vertical="center"/>
    </xf>
    <xf numFmtId="0" fontId="0" fillId="6" borderId="0" xfId="0" applyFill="1"/>
    <xf numFmtId="0" fontId="16" fillId="7" borderId="44" xfId="0" applyFont="1" applyFill="1" applyBorder="1" applyAlignment="1">
      <alignment vertical="top"/>
    </xf>
    <xf numFmtId="49" fontId="16" fillId="7" borderId="45" xfId="0" applyNumberFormat="1" applyFont="1" applyFill="1" applyBorder="1" applyAlignment="1">
      <alignment vertical="top"/>
    </xf>
    <xf numFmtId="49" fontId="16" fillId="7" borderId="45" xfId="0" applyNumberFormat="1" applyFont="1" applyFill="1" applyBorder="1" applyAlignment="1">
      <alignment horizontal="left" vertical="top" wrapText="1"/>
    </xf>
    <xf numFmtId="0" fontId="16" fillId="7" borderId="45" xfId="0" applyFont="1" applyFill="1" applyBorder="1" applyAlignment="1">
      <alignment horizontal="center" vertical="top" shrinkToFit="1"/>
    </xf>
    <xf numFmtId="165" fontId="16" fillId="7" borderId="45" xfId="0" applyNumberFormat="1" applyFont="1" applyFill="1" applyBorder="1" applyAlignment="1">
      <alignment vertical="top" shrinkToFit="1"/>
    </xf>
    <xf numFmtId="4" fontId="16" fillId="7" borderId="45" xfId="0" applyNumberFormat="1" applyFont="1" applyFill="1" applyBorder="1" applyAlignment="1" applyProtection="1">
      <alignment vertical="top" shrinkToFit="1"/>
      <protection locked="0"/>
    </xf>
    <xf numFmtId="4" fontId="16" fillId="7" borderId="45" xfId="0" applyNumberFormat="1" applyFont="1" applyFill="1" applyBorder="1" applyAlignment="1">
      <alignment vertical="top" shrinkToFit="1"/>
    </xf>
    <xf numFmtId="4" fontId="16" fillId="7" borderId="46" xfId="0" applyNumberFormat="1" applyFont="1" applyFill="1" applyBorder="1" applyAlignment="1">
      <alignment vertical="top" shrinkToFi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0" fillId="8" borderId="0" xfId="0" applyFill="1" applyAlignment="1">
      <alignment vertical="center"/>
    </xf>
    <xf numFmtId="0" fontId="0" fillId="8" borderId="0" xfId="0" applyFill="1"/>
    <xf numFmtId="0" fontId="16" fillId="8" borderId="41" xfId="0" applyFont="1" applyFill="1" applyBorder="1" applyAlignment="1">
      <alignment vertical="top"/>
    </xf>
    <xf numFmtId="49" fontId="16" fillId="8" borderId="42" xfId="0" applyNumberFormat="1" applyFont="1" applyFill="1" applyBorder="1" applyAlignment="1">
      <alignment vertical="top"/>
    </xf>
    <xf numFmtId="49" fontId="16" fillId="8" borderId="42" xfId="0" applyNumberFormat="1" applyFont="1" applyFill="1" applyBorder="1" applyAlignment="1">
      <alignment horizontal="left" vertical="top" wrapText="1"/>
    </xf>
    <xf numFmtId="0" fontId="16" fillId="8" borderId="42" xfId="0" applyFont="1" applyFill="1" applyBorder="1" applyAlignment="1">
      <alignment horizontal="center" vertical="top" shrinkToFit="1"/>
    </xf>
    <xf numFmtId="165" fontId="16" fillId="8" borderId="42" xfId="0" applyNumberFormat="1" applyFont="1" applyFill="1" applyBorder="1" applyAlignment="1">
      <alignment vertical="top" shrinkToFit="1"/>
    </xf>
    <xf numFmtId="4" fontId="16" fillId="8" borderId="42" xfId="0" applyNumberFormat="1" applyFont="1" applyFill="1" applyBorder="1" applyAlignment="1" applyProtection="1">
      <alignment vertical="top" shrinkToFit="1"/>
      <protection locked="0"/>
    </xf>
    <xf numFmtId="4" fontId="16" fillId="8" borderId="42" xfId="0" applyNumberFormat="1" applyFont="1" applyFill="1" applyBorder="1" applyAlignment="1">
      <alignment vertical="top" shrinkToFit="1"/>
    </xf>
    <xf numFmtId="4" fontId="16" fillId="8" borderId="43" xfId="0" applyNumberFormat="1" applyFont="1" applyFill="1" applyBorder="1" applyAlignment="1">
      <alignment vertical="top" shrinkToFit="1"/>
    </xf>
    <xf numFmtId="0" fontId="16" fillId="8" borderId="0" xfId="0" applyFont="1" applyFill="1" applyAlignment="1">
      <alignment vertical="top"/>
    </xf>
    <xf numFmtId="49" fontId="16" fillId="8" borderId="0" xfId="0" applyNumberFormat="1" applyFont="1" applyFill="1" applyAlignment="1">
      <alignment vertical="top"/>
    </xf>
    <xf numFmtId="4" fontId="16" fillId="8" borderId="0" xfId="0" applyNumberFormat="1" applyFont="1" applyFill="1" applyAlignment="1">
      <alignment vertical="top" shrinkToFit="1"/>
    </xf>
    <xf numFmtId="165" fontId="16" fillId="8" borderId="0" xfId="0" applyNumberFormat="1" applyFont="1" applyFill="1" applyAlignment="1">
      <alignment vertical="top" shrinkToFit="1"/>
    </xf>
    <xf numFmtId="4" fontId="16" fillId="8" borderId="0" xfId="0" applyNumberFormat="1" applyFont="1" applyFill="1" applyAlignment="1" applyProtection="1">
      <alignment vertical="top" shrinkToFit="1"/>
      <protection locked="0"/>
    </xf>
    <xf numFmtId="0" fontId="16" fillId="8" borderId="39" xfId="0" applyFont="1" applyFill="1" applyBorder="1" applyAlignment="1">
      <alignment vertical="top"/>
    </xf>
    <xf numFmtId="49" fontId="16" fillId="8" borderId="39" xfId="0" applyNumberFormat="1" applyFont="1" applyFill="1" applyBorder="1" applyAlignment="1">
      <alignment vertical="top"/>
    </xf>
    <xf numFmtId="0" fontId="18" fillId="8" borderId="39" xfId="0" applyFont="1" applyFill="1" applyBorder="1" applyAlignment="1">
      <alignment horizontal="left" vertical="top" wrapText="1"/>
    </xf>
    <xf numFmtId="4" fontId="16" fillId="8" borderId="39" xfId="0" applyNumberFormat="1" applyFont="1" applyFill="1" applyBorder="1" applyAlignment="1">
      <alignment vertical="top" shrinkToFit="1"/>
    </xf>
    <xf numFmtId="165" fontId="16" fillId="8" borderId="39" xfId="0" applyNumberFormat="1" applyFont="1" applyFill="1" applyBorder="1" applyAlignment="1">
      <alignment vertical="top" shrinkToFit="1"/>
    </xf>
    <xf numFmtId="0" fontId="18" fillId="0" borderId="39" xfId="0" applyFont="1" applyBorder="1" applyAlignment="1">
      <alignment horizontal="left" vertical="top" wrapText="1"/>
    </xf>
    <xf numFmtId="0" fontId="16" fillId="0" borderId="39" xfId="0" applyFont="1" applyBorder="1" applyAlignment="1">
      <alignment vertical="top"/>
    </xf>
    <xf numFmtId="49" fontId="16" fillId="0" borderId="39" xfId="0" applyNumberFormat="1" applyFont="1" applyBorder="1" applyAlignment="1">
      <alignment vertical="top"/>
    </xf>
    <xf numFmtId="4" fontId="16" fillId="0" borderId="39" xfId="0" applyNumberFormat="1" applyFont="1" applyBorder="1" applyAlignment="1">
      <alignment vertical="top" shrinkToFit="1"/>
    </xf>
    <xf numFmtId="165" fontId="16" fillId="0" borderId="39" xfId="0" applyNumberFormat="1" applyFont="1" applyBorder="1" applyAlignment="1">
      <alignment vertical="top" shrinkToFit="1"/>
    </xf>
    <xf numFmtId="0" fontId="0" fillId="9" borderId="0" xfId="0" applyFill="1" applyAlignment="1">
      <alignment vertical="center"/>
    </xf>
    <xf numFmtId="0" fontId="0" fillId="9" borderId="0" xfId="0" applyFill="1"/>
    <xf numFmtId="0" fontId="16" fillId="9" borderId="41" xfId="0" applyFont="1" applyFill="1" applyBorder="1" applyAlignment="1">
      <alignment vertical="top"/>
    </xf>
    <xf numFmtId="49" fontId="16" fillId="9" borderId="42" xfId="0" applyNumberFormat="1" applyFont="1" applyFill="1" applyBorder="1" applyAlignment="1">
      <alignment vertical="top"/>
    </xf>
    <xf numFmtId="49" fontId="16" fillId="9" borderId="42" xfId="0" applyNumberFormat="1" applyFont="1" applyFill="1" applyBorder="1" applyAlignment="1">
      <alignment horizontal="left" vertical="top" wrapText="1"/>
    </xf>
    <xf numFmtId="0" fontId="16" fillId="9" borderId="42" xfId="0" applyFont="1" applyFill="1" applyBorder="1" applyAlignment="1">
      <alignment horizontal="center" vertical="top" shrinkToFit="1"/>
    </xf>
    <xf numFmtId="165" fontId="16" fillId="9" borderId="42" xfId="0" applyNumberFormat="1" applyFont="1" applyFill="1" applyBorder="1" applyAlignment="1">
      <alignment vertical="top" shrinkToFit="1"/>
    </xf>
    <xf numFmtId="0" fontId="16" fillId="9" borderId="0" xfId="0" applyFont="1" applyFill="1" applyAlignment="1">
      <alignment vertical="top"/>
    </xf>
    <xf numFmtId="49" fontId="16" fillId="9" borderId="0" xfId="0" applyNumberFormat="1" applyFont="1" applyFill="1" applyAlignment="1">
      <alignment vertical="top"/>
    </xf>
    <xf numFmtId="0" fontId="18" fillId="9" borderId="18" xfId="0" applyFont="1" applyFill="1" applyBorder="1" applyAlignment="1">
      <alignment horizontal="left" vertical="top" wrapText="1"/>
    </xf>
    <xf numFmtId="165" fontId="17" fillId="9" borderId="0" xfId="0" quotePrefix="1" applyNumberFormat="1" applyFont="1" applyFill="1" applyAlignment="1">
      <alignment horizontal="left" vertical="top" wrapText="1"/>
    </xf>
    <xf numFmtId="165" fontId="17" fillId="9" borderId="0" xfId="0" applyNumberFormat="1" applyFont="1" applyFill="1" applyAlignment="1">
      <alignment horizontal="center" vertical="top" wrapText="1" shrinkToFit="1"/>
    </xf>
    <xf numFmtId="165" fontId="17" fillId="9" borderId="0" xfId="0" applyNumberFormat="1" applyFont="1" applyFill="1" applyAlignment="1">
      <alignment vertical="top" wrapText="1" shrinkToFit="1"/>
    </xf>
    <xf numFmtId="0" fontId="16" fillId="9" borderId="44" xfId="0" applyFont="1" applyFill="1" applyBorder="1" applyAlignment="1">
      <alignment vertical="top"/>
    </xf>
    <xf numFmtId="49" fontId="16" fillId="9" borderId="45" xfId="0" applyNumberFormat="1" applyFont="1" applyFill="1" applyBorder="1" applyAlignment="1">
      <alignment vertical="top"/>
    </xf>
    <xf numFmtId="49" fontId="16" fillId="9" borderId="45" xfId="0" applyNumberFormat="1" applyFont="1" applyFill="1" applyBorder="1" applyAlignment="1">
      <alignment horizontal="left" vertical="top" wrapText="1"/>
    </xf>
    <xf numFmtId="0" fontId="16" fillId="9" borderId="45" xfId="0" applyFont="1" applyFill="1" applyBorder="1" applyAlignment="1">
      <alignment horizontal="center" vertical="top" shrinkToFit="1"/>
    </xf>
    <xf numFmtId="165" fontId="16" fillId="9" borderId="45" xfId="0" applyNumberFormat="1" applyFont="1" applyFill="1" applyBorder="1" applyAlignment="1">
      <alignment vertical="top" shrinkToFit="1"/>
    </xf>
    <xf numFmtId="165" fontId="17" fillId="0" borderId="39" xfId="0" quotePrefix="1" applyNumberFormat="1" applyFont="1" applyBorder="1" applyAlignment="1">
      <alignment horizontal="left" vertical="top" wrapText="1"/>
    </xf>
    <xf numFmtId="165" fontId="17" fillId="0" borderId="39" xfId="0" applyNumberFormat="1" applyFont="1" applyBorder="1" applyAlignment="1">
      <alignment horizontal="center" vertical="top" wrapText="1" shrinkToFit="1"/>
    </xf>
    <xf numFmtId="165" fontId="17" fillId="0" borderId="39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8" xfId="0" applyFont="1" applyBorder="1" applyAlignment="1">
      <alignment horizontal="left" vertical="top" wrapText="1"/>
    </xf>
    <xf numFmtId="0" fontId="0" fillId="0" borderId="18" xfId="0" applyBorder="1"/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39</v>
      </c>
    </row>
    <row r="2" spans="1:7" ht="57.75" customHeight="1" x14ac:dyDescent="0.2">
      <c r="A2" s="274" t="s">
        <v>40</v>
      </c>
      <c r="B2" s="274"/>
      <c r="C2" s="274"/>
      <c r="D2" s="274"/>
      <c r="E2" s="274"/>
      <c r="F2" s="274"/>
      <c r="G2" s="2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6"/>
  <sheetViews>
    <sheetView showGridLines="0" topLeftCell="B1" zoomScaleNormal="100" zoomScaleSheetLayoutView="75" workbookViewId="0">
      <selection activeCell="O21" sqref="O2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37</v>
      </c>
      <c r="B1" s="275" t="s">
        <v>600</v>
      </c>
      <c r="C1" s="276"/>
      <c r="D1" s="276"/>
      <c r="E1" s="276"/>
      <c r="F1" s="276"/>
      <c r="G1" s="276"/>
      <c r="H1" s="276"/>
      <c r="I1" s="276"/>
      <c r="J1" s="277"/>
    </row>
    <row r="2" spans="1:15" ht="36" customHeight="1" x14ac:dyDescent="0.2">
      <c r="A2" s="2"/>
      <c r="B2" s="73" t="s">
        <v>23</v>
      </c>
      <c r="C2" s="74"/>
      <c r="D2" s="75"/>
      <c r="E2" s="284" t="s">
        <v>42</v>
      </c>
      <c r="F2" s="285"/>
      <c r="G2" s="285"/>
      <c r="H2" s="285"/>
      <c r="I2" s="285"/>
      <c r="J2" s="286"/>
      <c r="O2" s="1"/>
    </row>
    <row r="3" spans="1:15" ht="15.95" customHeight="1" x14ac:dyDescent="0.2">
      <c r="A3" s="2"/>
      <c r="B3" s="76"/>
      <c r="C3" s="74"/>
      <c r="D3" s="77"/>
      <c r="E3" s="287" t="s">
        <v>595</v>
      </c>
      <c r="F3" s="288"/>
      <c r="G3" s="288"/>
      <c r="H3" s="288"/>
      <c r="I3" s="288"/>
      <c r="J3" s="289"/>
    </row>
    <row r="4" spans="1:15" ht="23.25" customHeight="1" x14ac:dyDescent="0.2">
      <c r="A4" s="2"/>
      <c r="B4" s="78"/>
      <c r="C4" s="79"/>
      <c r="D4" s="80"/>
      <c r="E4" s="297"/>
      <c r="F4" s="297"/>
      <c r="G4" s="297"/>
      <c r="H4" s="297"/>
      <c r="I4" s="297"/>
      <c r="J4" s="298"/>
    </row>
    <row r="5" spans="1:15" ht="24" customHeight="1" x14ac:dyDescent="0.2">
      <c r="A5" s="2"/>
      <c r="B5" s="31" t="s">
        <v>22</v>
      </c>
      <c r="D5" s="301" t="s">
        <v>596</v>
      </c>
      <c r="E5" s="302"/>
      <c r="F5" s="302"/>
      <c r="G5" s="302"/>
      <c r="H5" s="18" t="s">
        <v>41</v>
      </c>
      <c r="I5" s="22">
        <v>601659</v>
      </c>
      <c r="J5" s="8"/>
    </row>
    <row r="6" spans="1:15" ht="25.35" customHeight="1" x14ac:dyDescent="0.2">
      <c r="A6" s="2"/>
      <c r="B6" s="28"/>
      <c r="C6" s="54"/>
      <c r="D6" s="303" t="s">
        <v>597</v>
      </c>
      <c r="E6" s="304"/>
      <c r="F6" s="304"/>
      <c r="G6" s="304"/>
      <c r="H6" s="18" t="s">
        <v>35</v>
      </c>
      <c r="I6" s="22" t="s">
        <v>598</v>
      </c>
      <c r="J6" s="8"/>
    </row>
    <row r="7" spans="1:15" ht="15.75" customHeight="1" x14ac:dyDescent="0.2">
      <c r="A7" s="2"/>
      <c r="B7" s="29"/>
      <c r="C7" s="55"/>
      <c r="D7" s="52"/>
      <c r="E7" s="305"/>
      <c r="F7" s="306"/>
      <c r="G7" s="30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0"/>
      <c r="H8" s="18" t="s">
        <v>41</v>
      </c>
      <c r="I8" s="22"/>
      <c r="J8" s="8"/>
    </row>
    <row r="9" spans="1:15" ht="15.75" hidden="1" customHeight="1" x14ac:dyDescent="0.2">
      <c r="A9" s="2"/>
      <c r="B9" s="2"/>
      <c r="D9" s="50"/>
      <c r="H9" s="18" t="s">
        <v>35</v>
      </c>
      <c r="I9" s="22"/>
      <c r="J9" s="8"/>
    </row>
    <row r="10" spans="1:15" ht="15.75" hidden="1" customHeight="1" x14ac:dyDescent="0.2">
      <c r="A10" s="2"/>
      <c r="B10" s="35"/>
      <c r="C10" s="55"/>
      <c r="D10" s="52"/>
      <c r="E10" s="56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91"/>
      <c r="E11" s="291"/>
      <c r="F11" s="291"/>
      <c r="G11" s="291"/>
      <c r="H11" s="18" t="s">
        <v>41</v>
      </c>
      <c r="I11" s="81"/>
      <c r="J11" s="8"/>
    </row>
    <row r="12" spans="1:15" ht="15.75" customHeight="1" x14ac:dyDescent="0.2">
      <c r="A12" s="2"/>
      <c r="B12" s="28"/>
      <c r="C12" s="54"/>
      <c r="D12" s="296"/>
      <c r="E12" s="296"/>
      <c r="F12" s="296"/>
      <c r="G12" s="296"/>
      <c r="H12" s="18" t="s">
        <v>35</v>
      </c>
      <c r="I12" s="81"/>
      <c r="J12" s="8"/>
    </row>
    <row r="13" spans="1:15" ht="15.75" customHeight="1" x14ac:dyDescent="0.2">
      <c r="A13" s="2"/>
      <c r="B13" s="29"/>
      <c r="C13" s="55"/>
      <c r="D13" s="82"/>
      <c r="E13" s="299"/>
      <c r="F13" s="300"/>
      <c r="G13" s="300"/>
      <c r="H13" s="19"/>
      <c r="I13" s="23"/>
      <c r="J13" s="34"/>
    </row>
    <row r="14" spans="1:15" ht="24" customHeight="1" x14ac:dyDescent="0.2">
      <c r="A14" s="2"/>
      <c r="B14" s="43" t="s">
        <v>21</v>
      </c>
      <c r="C14" s="57"/>
      <c r="D14" s="307" t="s">
        <v>599</v>
      </c>
      <c r="E14" s="308"/>
      <c r="F14" s="308"/>
      <c r="G14" s="308"/>
      <c r="H14" s="18" t="s">
        <v>41</v>
      </c>
      <c r="I14" s="44">
        <v>62305433</v>
      </c>
      <c r="J14" s="45"/>
    </row>
    <row r="15" spans="1:15" ht="15.6" customHeight="1" x14ac:dyDescent="0.2">
      <c r="A15" s="2"/>
      <c r="B15" s="192"/>
      <c r="C15" s="7"/>
      <c r="D15" s="193"/>
      <c r="E15"/>
      <c r="H15" s="18"/>
      <c r="I15" s="194">
        <v>46142</v>
      </c>
    </row>
    <row r="16" spans="1:15" ht="15.6" customHeight="1" x14ac:dyDescent="0.2">
      <c r="A16" s="2"/>
      <c r="B16" s="192"/>
      <c r="C16" s="7"/>
      <c r="D16" s="193"/>
      <c r="E16"/>
      <c r="H16" s="18"/>
      <c r="I16" s="195" t="s">
        <v>602</v>
      </c>
      <c r="J16" s="196"/>
    </row>
    <row r="17" spans="1:10" ht="15.6" customHeight="1" x14ac:dyDescent="0.2">
      <c r="A17" s="2"/>
      <c r="B17" s="192"/>
      <c r="C17" s="7"/>
      <c r="D17" s="193"/>
      <c r="E17"/>
      <c r="H17" s="18"/>
      <c r="I17" s="207" t="s">
        <v>611</v>
      </c>
      <c r="J17" s="208"/>
    </row>
    <row r="18" spans="1:10" ht="15.4" customHeight="1" x14ac:dyDescent="0.2">
      <c r="A18" s="2"/>
      <c r="B18" s="192"/>
      <c r="C18" s="7"/>
      <c r="D18" s="193"/>
      <c r="E18"/>
      <c r="H18" s="18"/>
      <c r="I18" s="232" t="s">
        <v>620</v>
      </c>
      <c r="J18" s="233"/>
    </row>
    <row r="19" spans="1:10" ht="32.25" customHeight="1" x14ac:dyDescent="0.2">
      <c r="A19" s="2"/>
      <c r="B19" s="35" t="s">
        <v>33</v>
      </c>
      <c r="C19" s="58"/>
      <c r="D19" s="53"/>
      <c r="E19" s="290"/>
      <c r="F19" s="290"/>
      <c r="G19" s="292"/>
      <c r="H19" s="292"/>
      <c r="I19" s="292" t="s">
        <v>30</v>
      </c>
      <c r="J19" s="293"/>
    </row>
    <row r="20" spans="1:10" ht="23.25" customHeight="1" x14ac:dyDescent="0.2">
      <c r="A20" s="135" t="s">
        <v>25</v>
      </c>
      <c r="B20" s="38" t="s">
        <v>25</v>
      </c>
      <c r="C20" s="59"/>
      <c r="D20" s="60"/>
      <c r="E20" s="281"/>
      <c r="F20" s="282"/>
      <c r="G20" s="281"/>
      <c r="H20" s="282"/>
      <c r="I20" s="281">
        <f>SUMIF(F68:F82,A20,I68:I82)+SUMIF(F68:F82,"PSU",I68:I82)</f>
        <v>0</v>
      </c>
      <c r="J20" s="283"/>
    </row>
    <row r="21" spans="1:10" ht="23.25" customHeight="1" x14ac:dyDescent="0.2">
      <c r="A21" s="135" t="s">
        <v>26</v>
      </c>
      <c r="B21" s="38" t="s">
        <v>26</v>
      </c>
      <c r="C21" s="59"/>
      <c r="D21" s="60"/>
      <c r="E21" s="281"/>
      <c r="F21" s="282"/>
      <c r="G21" s="281"/>
      <c r="H21" s="282"/>
      <c r="I21" s="281">
        <f>SUMIF(F68:F82,A21,I68:I82)</f>
        <v>0</v>
      </c>
      <c r="J21" s="283"/>
    </row>
    <row r="22" spans="1:10" ht="23.25" customHeight="1" x14ac:dyDescent="0.2">
      <c r="A22" s="135" t="s">
        <v>27</v>
      </c>
      <c r="B22" s="38" t="s">
        <v>27</v>
      </c>
      <c r="C22" s="59"/>
      <c r="D22" s="60"/>
      <c r="E22" s="281"/>
      <c r="F22" s="282"/>
      <c r="G22" s="281"/>
      <c r="H22" s="282"/>
      <c r="I22" s="281">
        <f>SUMIF(F68:F82,A22,I68:I82)</f>
        <v>0</v>
      </c>
      <c r="J22" s="283"/>
    </row>
    <row r="23" spans="1:10" ht="23.25" customHeight="1" x14ac:dyDescent="0.2">
      <c r="A23" s="135" t="s">
        <v>100</v>
      </c>
      <c r="B23" s="38" t="s">
        <v>28</v>
      </c>
      <c r="C23" s="59"/>
      <c r="D23" s="60"/>
      <c r="E23" s="281"/>
      <c r="F23" s="282"/>
      <c r="G23" s="281"/>
      <c r="H23" s="282"/>
      <c r="I23" s="281">
        <f>SUMIF(F68:F82,A23,I68:I82)</f>
        <v>0</v>
      </c>
      <c r="J23" s="283"/>
    </row>
    <row r="24" spans="1:10" ht="23.25" customHeight="1" x14ac:dyDescent="0.2">
      <c r="A24" s="135" t="s">
        <v>101</v>
      </c>
      <c r="B24" s="38" t="s">
        <v>29</v>
      </c>
      <c r="C24" s="59"/>
      <c r="D24" s="60"/>
      <c r="E24" s="281"/>
      <c r="F24" s="282"/>
      <c r="G24" s="281"/>
      <c r="H24" s="282"/>
      <c r="I24" s="281">
        <f>SUMIF(F68:F82,A24,I68:I82)</f>
        <v>0</v>
      </c>
      <c r="J24" s="283"/>
    </row>
    <row r="25" spans="1:10" ht="23.25" customHeight="1" x14ac:dyDescent="0.2">
      <c r="A25" s="2"/>
      <c r="B25" s="47" t="s">
        <v>30</v>
      </c>
      <c r="C25" s="61"/>
      <c r="D25" s="62"/>
      <c r="E25" s="294"/>
      <c r="F25" s="295"/>
      <c r="G25" s="294"/>
      <c r="H25" s="295"/>
      <c r="I25" s="294">
        <f>SUM(I20:J24)</f>
        <v>0</v>
      </c>
      <c r="J25" s="314"/>
    </row>
    <row r="26" spans="1:10" ht="33" customHeight="1" x14ac:dyDescent="0.2">
      <c r="A26" s="2"/>
      <c r="B26" s="42" t="s">
        <v>34</v>
      </c>
      <c r="C26" s="59"/>
      <c r="D26" s="60"/>
      <c r="E26" s="63"/>
      <c r="F26" s="39"/>
      <c r="G26" s="33"/>
      <c r="H26" s="33"/>
      <c r="I26" s="33"/>
      <c r="J26" s="40"/>
    </row>
    <row r="27" spans="1:10" ht="23.25" customHeight="1" x14ac:dyDescent="0.2">
      <c r="A27" s="2">
        <f>ZakladDPHSni*SazbaDPH1/100</f>
        <v>0</v>
      </c>
      <c r="B27" s="38" t="s">
        <v>12</v>
      </c>
      <c r="C27" s="59"/>
      <c r="D27" s="60"/>
      <c r="E27" s="64">
        <v>12</v>
      </c>
      <c r="F27" s="39" t="s">
        <v>0</v>
      </c>
      <c r="G27" s="312">
        <f>ZakladDPHSniVypocet</f>
        <v>0</v>
      </c>
      <c r="H27" s="313"/>
      <c r="I27" s="313"/>
      <c r="J27" s="40" t="str">
        <f t="shared" ref="J27:J32" si="0">Mena</f>
        <v>CZK</v>
      </c>
    </row>
    <row r="28" spans="1:10" ht="23.25" customHeight="1" x14ac:dyDescent="0.2">
      <c r="A28" s="2">
        <f>(A27-INT(A27))*100</f>
        <v>0</v>
      </c>
      <c r="B28" s="38" t="s">
        <v>13</v>
      </c>
      <c r="C28" s="59"/>
      <c r="D28" s="60"/>
      <c r="E28" s="64">
        <f>SazbaDPH1</f>
        <v>12</v>
      </c>
      <c r="F28" s="39" t="s">
        <v>0</v>
      </c>
      <c r="G28" s="310">
        <f>A27</f>
        <v>0</v>
      </c>
      <c r="H28" s="311"/>
      <c r="I28" s="311"/>
      <c r="J28" s="40" t="str">
        <f t="shared" si="0"/>
        <v>CZK</v>
      </c>
    </row>
    <row r="29" spans="1:10" ht="23.25" customHeight="1" x14ac:dyDescent="0.2">
      <c r="A29" s="2">
        <f>ZakladDPHZakl*SazbaDPH2/100</f>
        <v>0</v>
      </c>
      <c r="B29" s="38" t="s">
        <v>14</v>
      </c>
      <c r="C29" s="59"/>
      <c r="D29" s="60"/>
      <c r="E29" s="64">
        <v>21</v>
      </c>
      <c r="F29" s="39" t="s">
        <v>0</v>
      </c>
      <c r="G29" s="312">
        <f>ZakladDPHZaklVypocet</f>
        <v>0</v>
      </c>
      <c r="H29" s="313"/>
      <c r="I29" s="313"/>
      <c r="J29" s="40" t="str">
        <f t="shared" si="0"/>
        <v>CZK</v>
      </c>
    </row>
    <row r="30" spans="1:10" ht="23.25" customHeight="1" x14ac:dyDescent="0.2">
      <c r="A30" s="2">
        <f>(A29-INT(A29))*100</f>
        <v>0</v>
      </c>
      <c r="B30" s="32" t="s">
        <v>15</v>
      </c>
      <c r="C30" s="65"/>
      <c r="D30" s="53"/>
      <c r="E30" s="66">
        <f>SazbaDPH2</f>
        <v>21</v>
      </c>
      <c r="F30" s="30" t="s">
        <v>0</v>
      </c>
      <c r="G30" s="278">
        <f>A29</f>
        <v>0</v>
      </c>
      <c r="H30" s="279"/>
      <c r="I30" s="279"/>
      <c r="J30" s="37" t="str">
        <f t="shared" si="0"/>
        <v>CZK</v>
      </c>
    </row>
    <row r="31" spans="1:10" ht="23.25" customHeight="1" thickBot="1" x14ac:dyDescent="0.25">
      <c r="A31" s="2">
        <f>ZakladDPHSni+DPHSni+ZakladDPHZakl+DPHZakl</f>
        <v>0</v>
      </c>
      <c r="B31" s="31" t="s">
        <v>4</v>
      </c>
      <c r="C31" s="67"/>
      <c r="D31" s="68"/>
      <c r="E31" s="67"/>
      <c r="F31" s="16"/>
      <c r="G31" s="280">
        <f>CenaCelkem-(ZakladDPHSni+DPHSni+ZakladDPHZakl+DPHZakl)</f>
        <v>0</v>
      </c>
      <c r="H31" s="280"/>
      <c r="I31" s="280"/>
      <c r="J31" s="41" t="str">
        <f t="shared" si="0"/>
        <v>CZK</v>
      </c>
    </row>
    <row r="32" spans="1:10" ht="27.75" hidden="1" customHeight="1" thickBot="1" x14ac:dyDescent="0.25">
      <c r="A32" s="2"/>
      <c r="B32" s="108" t="s">
        <v>24</v>
      </c>
      <c r="C32" s="109"/>
      <c r="D32" s="109"/>
      <c r="E32" s="110"/>
      <c r="F32" s="111"/>
      <c r="G32" s="316">
        <f>ZakladDPHSniVypocet+ZakladDPHZaklVypocet</f>
        <v>0</v>
      </c>
      <c r="H32" s="316"/>
      <c r="I32" s="316"/>
      <c r="J32" s="112" t="str">
        <f t="shared" si="0"/>
        <v>CZK</v>
      </c>
    </row>
    <row r="33" spans="1:10" ht="27.75" customHeight="1" thickBot="1" x14ac:dyDescent="0.25">
      <c r="A33" s="2">
        <f>(A31-INT(A31))*100</f>
        <v>0</v>
      </c>
      <c r="B33" s="108" t="s">
        <v>36</v>
      </c>
      <c r="C33" s="113"/>
      <c r="D33" s="113"/>
      <c r="E33" s="113"/>
      <c r="F33" s="114"/>
      <c r="G33" s="315">
        <f>A31</f>
        <v>0</v>
      </c>
      <c r="H33" s="315"/>
      <c r="I33" s="315"/>
      <c r="J33" s="115" t="s">
        <v>60</v>
      </c>
    </row>
    <row r="34" spans="1:10" ht="12.75" customHeight="1" x14ac:dyDescent="0.2">
      <c r="A34" s="2"/>
      <c r="B34" s="2"/>
      <c r="J34" s="9"/>
    </row>
    <row r="35" spans="1:10" ht="30" customHeight="1" x14ac:dyDescent="0.2">
      <c r="A35" s="2"/>
      <c r="B35" s="2"/>
      <c r="J35" s="9"/>
    </row>
    <row r="36" spans="1:10" ht="18.75" customHeight="1" x14ac:dyDescent="0.2">
      <c r="A36" s="2"/>
      <c r="B36" s="17"/>
      <c r="C36" s="69" t="s">
        <v>11</v>
      </c>
      <c r="D36" s="70" t="s">
        <v>601</v>
      </c>
      <c r="E36" s="70"/>
      <c r="F36" s="15" t="s">
        <v>10</v>
      </c>
      <c r="G36" s="191">
        <f>I15</f>
        <v>46142</v>
      </c>
      <c r="H36" s="27"/>
      <c r="I36" s="26"/>
      <c r="J36" s="9"/>
    </row>
    <row r="37" spans="1:10" ht="47.25" customHeight="1" x14ac:dyDescent="0.2">
      <c r="A37" s="2"/>
      <c r="B37" s="2"/>
      <c r="J37" s="9"/>
    </row>
    <row r="38" spans="1:10" s="21" customFormat="1" ht="18.75" customHeight="1" x14ac:dyDescent="0.2">
      <c r="A38" s="20"/>
      <c r="B38" s="20"/>
      <c r="C38" s="71"/>
      <c r="D38" s="317"/>
      <c r="E38" s="318"/>
      <c r="G38" s="319"/>
      <c r="H38" s="320"/>
      <c r="I38" s="320"/>
      <c r="J38" s="25"/>
    </row>
    <row r="39" spans="1:10" ht="12.75" customHeight="1" x14ac:dyDescent="0.2">
      <c r="A39" s="2"/>
      <c r="B39" s="2"/>
      <c r="D39" s="309" t="s">
        <v>2</v>
      </c>
      <c r="E39" s="309"/>
      <c r="H39" s="10" t="s">
        <v>3</v>
      </c>
      <c r="J39" s="9"/>
    </row>
    <row r="40" spans="1:10" ht="13.5" customHeight="1" thickBot="1" x14ac:dyDescent="0.25">
      <c r="A40" s="11"/>
      <c r="B40" s="11"/>
      <c r="C40" s="72"/>
      <c r="D40" s="72"/>
      <c r="E40" s="72"/>
      <c r="F40" s="12"/>
      <c r="G40" s="12"/>
      <c r="H40" s="12"/>
      <c r="I40" s="12"/>
      <c r="J40" s="13"/>
    </row>
    <row r="41" spans="1:10" ht="27" customHeight="1" x14ac:dyDescent="0.2">
      <c r="B41" s="85" t="s">
        <v>16</v>
      </c>
      <c r="C41" s="86"/>
      <c r="D41" s="86"/>
      <c r="E41" s="86"/>
      <c r="F41" s="87"/>
      <c r="G41" s="87"/>
      <c r="H41" s="87"/>
      <c r="I41" s="87"/>
      <c r="J41" s="88"/>
    </row>
    <row r="42" spans="1:10" ht="25.5" customHeight="1" x14ac:dyDescent="0.2">
      <c r="A42" s="84" t="s">
        <v>38</v>
      </c>
      <c r="B42" s="89" t="s">
        <v>17</v>
      </c>
      <c r="C42" s="90" t="s">
        <v>5</v>
      </c>
      <c r="D42" s="90"/>
      <c r="E42" s="90"/>
      <c r="F42" s="91" t="str">
        <f>B27</f>
        <v>Základ pro sníženou DPH</v>
      </c>
      <c r="G42" s="91" t="str">
        <f>B29</f>
        <v>Základ pro základní DPH</v>
      </c>
      <c r="H42" s="92" t="s">
        <v>18</v>
      </c>
      <c r="I42" s="92" t="s">
        <v>1</v>
      </c>
      <c r="J42" s="93" t="s">
        <v>0</v>
      </c>
    </row>
    <row r="43" spans="1:10" ht="25.5" hidden="1" customHeight="1" x14ac:dyDescent="0.2">
      <c r="A43" s="84">
        <v>1</v>
      </c>
      <c r="B43" s="94" t="s">
        <v>43</v>
      </c>
      <c r="C43" s="321"/>
      <c r="D43" s="321"/>
      <c r="E43" s="321"/>
      <c r="F43" s="95">
        <f>'SO 01 SO 01A Pol'!AE94+'SO 01 SO 01B Pol'!AE54+'SO 01 SO 01C Pol'!AE72+'SO 01 SO 01D Pol'!AE29+'SO 01 SO 01E Pol'!AE48+'SO 01 SO 01F Pol'!AE79+'SO 01 VRN Pol'!AE46</f>
        <v>0</v>
      </c>
      <c r="G43" s="96">
        <f>'SO 01 SO 01A Pol'!AF94+'SO 01 SO 01B Pol'!AF54+'SO 01 SO 01C Pol'!AF72+'SO 01 SO 01D Pol'!AF29+'SO 01 SO 01E Pol'!AF48+'SO 01 SO 01F Pol'!AF79+'SO 01 VRN Pol'!AF46</f>
        <v>0</v>
      </c>
      <c r="H43" s="97">
        <f t="shared" ref="H43:H51" si="1">(F43*SazbaDPH1/100)+(G43*SazbaDPH2/100)</f>
        <v>0</v>
      </c>
      <c r="I43" s="97">
        <f t="shared" ref="I43:I51" si="2">F43+G43+H43</f>
        <v>0</v>
      </c>
      <c r="J43" s="98" t="str">
        <f t="shared" ref="J43:J51" si="3">IF(CenaCelkemVypocet=0,"",I43/CenaCelkemVypocet*100)</f>
        <v/>
      </c>
    </row>
    <row r="44" spans="1:10" ht="25.5" customHeight="1" x14ac:dyDescent="0.2">
      <c r="A44" s="84">
        <v>2</v>
      </c>
      <c r="B44" s="99" t="s">
        <v>44</v>
      </c>
      <c r="C44" s="322" t="s">
        <v>45</v>
      </c>
      <c r="D44" s="322"/>
      <c r="E44" s="322"/>
      <c r="F44" s="100">
        <f>'SO 01 SO 01A Pol'!AE94+'SO 01 SO 01B Pol'!AE54+'SO 01 SO 01C Pol'!AE72+'SO 01 SO 01D Pol'!AE29+'SO 01 SO 01E Pol'!AE48+'SO 01 SO 01F Pol'!AE79+'SO 01 VRN Pol'!AE46</f>
        <v>0</v>
      </c>
      <c r="G44" s="101">
        <f>'SO 01 SO 01A Pol'!AF94+'SO 01 SO 01B Pol'!AF54+'SO 01 SO 01C Pol'!AF72+'SO 01 SO 01D Pol'!AF29+'SO 01 SO 01E Pol'!AF48+'SO 01 SO 01F Pol'!AF79+'SO 01 VRN Pol'!AF46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">
      <c r="A45" s="84">
        <v>3</v>
      </c>
      <c r="B45" s="103" t="s">
        <v>46</v>
      </c>
      <c r="C45" s="321" t="s">
        <v>45</v>
      </c>
      <c r="D45" s="321"/>
      <c r="E45" s="321"/>
      <c r="F45" s="104">
        <f>'SO 01 SO 01A Pol'!AE94</f>
        <v>0</v>
      </c>
      <c r="G45" s="97">
        <f>'SO 01 SO 01A Pol'!AF94</f>
        <v>0</v>
      </c>
      <c r="H45" s="97">
        <f t="shared" si="1"/>
        <v>0</v>
      </c>
      <c r="I45" s="97">
        <f t="shared" si="2"/>
        <v>0</v>
      </c>
      <c r="J45" s="98" t="str">
        <f t="shared" si="3"/>
        <v/>
      </c>
    </row>
    <row r="46" spans="1:10" ht="25.5" customHeight="1" x14ac:dyDescent="0.2">
      <c r="A46" s="84">
        <v>3</v>
      </c>
      <c r="B46" s="103" t="s">
        <v>47</v>
      </c>
      <c r="C46" s="321" t="s">
        <v>48</v>
      </c>
      <c r="D46" s="321"/>
      <c r="E46" s="321"/>
      <c r="F46" s="104">
        <f>'SO 01 SO 01B Pol'!AE54</f>
        <v>0</v>
      </c>
      <c r="G46" s="97">
        <f>'SO 01 SO 01B Pol'!AF54</f>
        <v>0</v>
      </c>
      <c r="H46" s="97">
        <f t="shared" si="1"/>
        <v>0</v>
      </c>
      <c r="I46" s="97">
        <f t="shared" si="2"/>
        <v>0</v>
      </c>
      <c r="J46" s="98" t="str">
        <f t="shared" si="3"/>
        <v/>
      </c>
    </row>
    <row r="47" spans="1:10" ht="25.5" customHeight="1" x14ac:dyDescent="0.2">
      <c r="A47" s="84">
        <v>3</v>
      </c>
      <c r="B47" s="103" t="s">
        <v>49</v>
      </c>
      <c r="C47" s="321" t="s">
        <v>50</v>
      </c>
      <c r="D47" s="321"/>
      <c r="E47" s="321"/>
      <c r="F47" s="104">
        <f>'SO 01 SO 01C Pol'!AE72</f>
        <v>0</v>
      </c>
      <c r="G47" s="97">
        <f>'SO 01 SO 01C Pol'!AF72</f>
        <v>0</v>
      </c>
      <c r="H47" s="97">
        <f t="shared" si="1"/>
        <v>0</v>
      </c>
      <c r="I47" s="97">
        <f t="shared" si="2"/>
        <v>0</v>
      </c>
      <c r="J47" s="98" t="str">
        <f t="shared" si="3"/>
        <v/>
      </c>
    </row>
    <row r="48" spans="1:10" ht="25.5" customHeight="1" x14ac:dyDescent="0.2">
      <c r="A48" s="84">
        <v>3</v>
      </c>
      <c r="B48" s="103" t="s">
        <v>51</v>
      </c>
      <c r="C48" s="321" t="s">
        <v>52</v>
      </c>
      <c r="D48" s="321"/>
      <c r="E48" s="321"/>
      <c r="F48" s="104">
        <f>'SO 01 SO 01D Pol'!AE29</f>
        <v>0</v>
      </c>
      <c r="G48" s="97">
        <f>'SO 01 SO 01D Pol'!AF29</f>
        <v>0</v>
      </c>
      <c r="H48" s="97">
        <f t="shared" si="1"/>
        <v>0</v>
      </c>
      <c r="I48" s="97">
        <f t="shared" si="2"/>
        <v>0</v>
      </c>
      <c r="J48" s="98" t="str">
        <f t="shared" si="3"/>
        <v/>
      </c>
    </row>
    <row r="49" spans="1:10" ht="25.5" customHeight="1" x14ac:dyDescent="0.2">
      <c r="A49" s="84">
        <v>3</v>
      </c>
      <c r="B49" s="103" t="s">
        <v>53</v>
      </c>
      <c r="C49" s="321" t="s">
        <v>54</v>
      </c>
      <c r="D49" s="321"/>
      <c r="E49" s="321"/>
      <c r="F49" s="104">
        <f>'SO 01 SO 01E Pol'!AE48</f>
        <v>0</v>
      </c>
      <c r="G49" s="97">
        <f>'SO 01 SO 01E Pol'!AF48</f>
        <v>0</v>
      </c>
      <c r="H49" s="97">
        <f t="shared" si="1"/>
        <v>0</v>
      </c>
      <c r="I49" s="97">
        <f t="shared" si="2"/>
        <v>0</v>
      </c>
      <c r="J49" s="98" t="str">
        <f t="shared" si="3"/>
        <v/>
      </c>
    </row>
    <row r="50" spans="1:10" ht="25.5" customHeight="1" x14ac:dyDescent="0.2">
      <c r="A50" s="84">
        <v>3</v>
      </c>
      <c r="B50" s="103" t="s">
        <v>55</v>
      </c>
      <c r="C50" s="321" t="s">
        <v>56</v>
      </c>
      <c r="D50" s="321"/>
      <c r="E50" s="321"/>
      <c r="F50" s="104">
        <f>'SO 01 SO 01F Pol'!AE79</f>
        <v>0</v>
      </c>
      <c r="G50" s="97">
        <f>'SO 01 SO 01F Pol'!AF79</f>
        <v>0</v>
      </c>
      <c r="H50" s="97">
        <f t="shared" si="1"/>
        <v>0</v>
      </c>
      <c r="I50" s="97">
        <f t="shared" si="2"/>
        <v>0</v>
      </c>
      <c r="J50" s="98" t="str">
        <f t="shared" si="3"/>
        <v/>
      </c>
    </row>
    <row r="51" spans="1:10" ht="25.5" customHeight="1" x14ac:dyDescent="0.2">
      <c r="A51" s="84">
        <v>3</v>
      </c>
      <c r="B51" s="103" t="s">
        <v>57</v>
      </c>
      <c r="C51" s="321" t="s">
        <v>58</v>
      </c>
      <c r="D51" s="321"/>
      <c r="E51" s="321"/>
      <c r="F51" s="104">
        <f>'SO 01 VRN Pol'!AE46</f>
        <v>0</v>
      </c>
      <c r="G51" s="97">
        <f>'SO 01 VRN Pol'!AF46</f>
        <v>0</v>
      </c>
      <c r="H51" s="97">
        <f t="shared" si="1"/>
        <v>0</v>
      </c>
      <c r="I51" s="97">
        <f t="shared" si="2"/>
        <v>0</v>
      </c>
      <c r="J51" s="98" t="str">
        <f t="shared" si="3"/>
        <v/>
      </c>
    </row>
    <row r="52" spans="1:10" ht="25.5" customHeight="1" x14ac:dyDescent="0.2">
      <c r="A52" s="84"/>
      <c r="B52" s="323" t="s">
        <v>59</v>
      </c>
      <c r="C52" s="324"/>
      <c r="D52" s="324"/>
      <c r="E52" s="325"/>
      <c r="F52" s="105">
        <f>SUMIF(A43:A51,"=1",F43:F51)</f>
        <v>0</v>
      </c>
      <c r="G52" s="106">
        <f>SUMIF(A43:A51,"=1",G43:G51)</f>
        <v>0</v>
      </c>
      <c r="H52" s="106">
        <f>SUMIF(A43:A51,"=1",H43:H51)</f>
        <v>0</v>
      </c>
      <c r="I52" s="106">
        <f>SUMIF(A43:A51,"=1",I43:I51)</f>
        <v>0</v>
      </c>
      <c r="J52" s="107">
        <f>SUMIF(A43:A51,"=1",J43:J51)</f>
        <v>0</v>
      </c>
    </row>
    <row r="54" spans="1:10" x14ac:dyDescent="0.2">
      <c r="A54" t="s">
        <v>61</v>
      </c>
      <c r="B54" t="s">
        <v>594</v>
      </c>
    </row>
    <row r="55" spans="1:10" x14ac:dyDescent="0.2">
      <c r="A55" t="s">
        <v>62</v>
      </c>
      <c r="B55" t="s">
        <v>63</v>
      </c>
    </row>
    <row r="56" spans="1:10" x14ac:dyDescent="0.2">
      <c r="A56" t="s">
        <v>64</v>
      </c>
      <c r="B56" t="s">
        <v>65</v>
      </c>
    </row>
    <row r="57" spans="1:10" x14ac:dyDescent="0.2">
      <c r="A57" t="s">
        <v>64</v>
      </c>
      <c r="B57" t="s">
        <v>66</v>
      </c>
    </row>
    <row r="58" spans="1:10" x14ac:dyDescent="0.2">
      <c r="A58" t="s">
        <v>64</v>
      </c>
      <c r="B58" t="s">
        <v>67</v>
      </c>
    </row>
    <row r="59" spans="1:10" x14ac:dyDescent="0.2">
      <c r="A59" t="s">
        <v>64</v>
      </c>
      <c r="B59" t="s">
        <v>68</v>
      </c>
    </row>
    <row r="60" spans="1:10" x14ac:dyDescent="0.2">
      <c r="A60" t="s">
        <v>64</v>
      </c>
      <c r="B60" t="s">
        <v>69</v>
      </c>
    </row>
    <row r="61" spans="1:10" x14ac:dyDescent="0.2">
      <c r="A61" t="s">
        <v>64</v>
      </c>
      <c r="B61" t="s">
        <v>70</v>
      </c>
    </row>
    <row r="62" spans="1:10" x14ac:dyDescent="0.2">
      <c r="A62" t="s">
        <v>64</v>
      </c>
      <c r="B62" t="s">
        <v>71</v>
      </c>
    </row>
    <row r="65" spans="1:10" ht="15.75" x14ac:dyDescent="0.25">
      <c r="B65" s="116" t="s">
        <v>72</v>
      </c>
    </row>
    <row r="67" spans="1:10" ht="25.5" customHeight="1" x14ac:dyDescent="0.2">
      <c r="A67" s="118"/>
      <c r="B67" s="121" t="s">
        <v>17</v>
      </c>
      <c r="C67" s="121" t="s">
        <v>5</v>
      </c>
      <c r="D67" s="122"/>
      <c r="E67" s="122"/>
      <c r="F67" s="123" t="s">
        <v>73</v>
      </c>
      <c r="G67" s="123"/>
      <c r="H67" s="123"/>
      <c r="I67" s="123" t="s">
        <v>30</v>
      </c>
      <c r="J67" s="123" t="s">
        <v>0</v>
      </c>
    </row>
    <row r="68" spans="1:10" ht="36.75" customHeight="1" x14ac:dyDescent="0.2">
      <c r="A68" s="119"/>
      <c r="B68" s="124" t="s">
        <v>74</v>
      </c>
      <c r="C68" s="326" t="s">
        <v>75</v>
      </c>
      <c r="D68" s="327"/>
      <c r="E68" s="327"/>
      <c r="F68" s="131" t="s">
        <v>25</v>
      </c>
      <c r="G68" s="132"/>
      <c r="H68" s="132"/>
      <c r="I68" s="132">
        <f>'SO 01 SO 01A Pol'!G8+'SO 01 SO 01B Pol'!G8+'SO 01 SO 01C Pol'!G8+'SO 01 SO 01E Pol'!G8+'SO 01 SO 01F Pol'!G8</f>
        <v>0</v>
      </c>
      <c r="J68" s="128" t="str">
        <f>IF(I83=0,"",I68/I83*100)</f>
        <v/>
      </c>
    </row>
    <row r="69" spans="1:10" ht="36.75" customHeight="1" x14ac:dyDescent="0.2">
      <c r="A69" s="119"/>
      <c r="B69" s="124" t="s">
        <v>76</v>
      </c>
      <c r="C69" s="326" t="s">
        <v>77</v>
      </c>
      <c r="D69" s="327"/>
      <c r="E69" s="327"/>
      <c r="F69" s="131" t="s">
        <v>25</v>
      </c>
      <c r="G69" s="132"/>
      <c r="H69" s="132"/>
      <c r="I69" s="132">
        <f>'SO 01 SO 01A Pol'!G21+'SO 01 SO 01B Pol'!G17+'SO 01 SO 01C Pol'!G26+'SO 01 SO 01D Pol'!G8</f>
        <v>0</v>
      </c>
      <c r="J69" s="128" t="str">
        <f>IF(I83=0,"",I69/I83*100)</f>
        <v/>
      </c>
    </row>
    <row r="70" spans="1:10" ht="36.75" customHeight="1" x14ac:dyDescent="0.2">
      <c r="A70" s="119"/>
      <c r="B70" s="124" t="s">
        <v>78</v>
      </c>
      <c r="C70" s="326" t="s">
        <v>79</v>
      </c>
      <c r="D70" s="327"/>
      <c r="E70" s="327"/>
      <c r="F70" s="131" t="s">
        <v>25</v>
      </c>
      <c r="G70" s="132"/>
      <c r="H70" s="132"/>
      <c r="I70" s="132">
        <f>'SO 01 SO 01E Pol'!G18</f>
        <v>0</v>
      </c>
      <c r="J70" s="128" t="str">
        <f>IF(I83=0,"",I70/I83*100)</f>
        <v/>
      </c>
    </row>
    <row r="71" spans="1:10" ht="36.75" customHeight="1" x14ac:dyDescent="0.2">
      <c r="A71" s="119"/>
      <c r="B71" s="124" t="s">
        <v>80</v>
      </c>
      <c r="C71" s="326" t="s">
        <v>81</v>
      </c>
      <c r="D71" s="327"/>
      <c r="E71" s="327"/>
      <c r="F71" s="131" t="s">
        <v>25</v>
      </c>
      <c r="G71" s="132"/>
      <c r="H71" s="132"/>
      <c r="I71" s="132">
        <f>'SO 01 SO 01C Pol'!G35</f>
        <v>0</v>
      </c>
      <c r="J71" s="128" t="str">
        <f>IF(I83=0,"",I71/I83*100)</f>
        <v/>
      </c>
    </row>
    <row r="72" spans="1:10" ht="36.75" customHeight="1" x14ac:dyDescent="0.2">
      <c r="A72" s="119"/>
      <c r="B72" s="124" t="s">
        <v>82</v>
      </c>
      <c r="C72" s="326" t="s">
        <v>83</v>
      </c>
      <c r="D72" s="327"/>
      <c r="E72" s="327"/>
      <c r="F72" s="131" t="s">
        <v>25</v>
      </c>
      <c r="G72" s="132"/>
      <c r="H72" s="132"/>
      <c r="I72" s="132">
        <f>'SO 01 SO 01A Pol'!G36+'SO 01 SO 01B Pol'!G20+'SO 01 SO 01C Pol'!G42</f>
        <v>0</v>
      </c>
      <c r="J72" s="128" t="str">
        <f>IF(I83=0,"",I72/I83*100)</f>
        <v/>
      </c>
    </row>
    <row r="73" spans="1:10" ht="36.75" customHeight="1" x14ac:dyDescent="0.2">
      <c r="A73" s="119"/>
      <c r="B73" s="124" t="s">
        <v>84</v>
      </c>
      <c r="C73" s="326" t="s">
        <v>85</v>
      </c>
      <c r="D73" s="327"/>
      <c r="E73" s="327"/>
      <c r="F73" s="131" t="s">
        <v>25</v>
      </c>
      <c r="G73" s="132"/>
      <c r="H73" s="132"/>
      <c r="I73" s="132">
        <f>'SO 01 SO 01C Pol'!G46</f>
        <v>0</v>
      </c>
      <c r="J73" s="128" t="str">
        <f>IF(I83=0,"",I73/I83*100)</f>
        <v/>
      </c>
    </row>
    <row r="74" spans="1:10" ht="36.75" customHeight="1" x14ac:dyDescent="0.2">
      <c r="A74" s="119"/>
      <c r="B74" s="124" t="s">
        <v>86</v>
      </c>
      <c r="C74" s="326" t="s">
        <v>87</v>
      </c>
      <c r="D74" s="327"/>
      <c r="E74" s="327"/>
      <c r="F74" s="131" t="s">
        <v>25</v>
      </c>
      <c r="G74" s="132"/>
      <c r="H74" s="132"/>
      <c r="I74" s="132">
        <f>'SO 01 SO 01C Pol'!G60</f>
        <v>0</v>
      </c>
      <c r="J74" s="128" t="str">
        <f>IF(I83=0,"",I74/I83*100)</f>
        <v/>
      </c>
    </row>
    <row r="75" spans="1:10" ht="36.75" customHeight="1" x14ac:dyDescent="0.2">
      <c r="A75" s="119"/>
      <c r="B75" s="124" t="s">
        <v>88</v>
      </c>
      <c r="C75" s="326" t="s">
        <v>89</v>
      </c>
      <c r="D75" s="327"/>
      <c r="E75" s="327"/>
      <c r="F75" s="131" t="s">
        <v>25</v>
      </c>
      <c r="G75" s="132"/>
      <c r="H75" s="132"/>
      <c r="I75" s="132">
        <f>'SO 01 SO 01A Pol'!G67+'SO 01 SO 01B Pol'!G39</f>
        <v>0</v>
      </c>
      <c r="J75" s="128" t="str">
        <f>IF(I83=0,"",I75/I83*100)</f>
        <v/>
      </c>
    </row>
    <row r="76" spans="1:10" ht="36.75" customHeight="1" x14ac:dyDescent="0.2">
      <c r="A76" s="119"/>
      <c r="B76" s="124" t="s">
        <v>90</v>
      </c>
      <c r="C76" s="326" t="s">
        <v>91</v>
      </c>
      <c r="D76" s="327"/>
      <c r="E76" s="327"/>
      <c r="F76" s="131" t="s">
        <v>25</v>
      </c>
      <c r="G76" s="132"/>
      <c r="H76" s="132"/>
      <c r="I76" s="132">
        <f>'SO 01 SO 01A Pol'!G69+'SO 01 SO 01B Pol'!G51+'SO 01 SO 01C Pol'!G68+'SO 01 SO 01D Pol'!G15+'SO 01 SO 01E Pol'!G22+'SO 01 SO 01F Pol'!G76</f>
        <v>0</v>
      </c>
      <c r="J76" s="128" t="str">
        <f>IF(I83=0,"",I76/I83*100)</f>
        <v/>
      </c>
    </row>
    <row r="77" spans="1:10" ht="36.75" customHeight="1" x14ac:dyDescent="0.2">
      <c r="A77" s="119"/>
      <c r="B77" s="124" t="s">
        <v>92</v>
      </c>
      <c r="C77" s="326" t="s">
        <v>93</v>
      </c>
      <c r="D77" s="327"/>
      <c r="E77" s="327"/>
      <c r="F77" s="131" t="s">
        <v>26</v>
      </c>
      <c r="G77" s="132"/>
      <c r="H77" s="132"/>
      <c r="I77" s="132">
        <f>'SO 01 SO 01D Pol'!G17+'SO 01 SO 01E Pol'!G24</f>
        <v>0</v>
      </c>
      <c r="J77" s="128" t="str">
        <f>IF(I83=0,"",I77/I83*100)</f>
        <v/>
      </c>
    </row>
    <row r="78" spans="1:10" ht="36.75" customHeight="1" x14ac:dyDescent="0.2">
      <c r="A78" s="119"/>
      <c r="B78" s="124" t="s">
        <v>94</v>
      </c>
      <c r="C78" s="326" t="s">
        <v>95</v>
      </c>
      <c r="D78" s="327"/>
      <c r="E78" s="327"/>
      <c r="F78" s="131" t="s">
        <v>26</v>
      </c>
      <c r="G78" s="132"/>
      <c r="H78" s="132"/>
      <c r="I78" s="132">
        <f>'SO 01 SO 01D Pol'!G23</f>
        <v>0</v>
      </c>
      <c r="J78" s="128" t="str">
        <f>IF(I83=0,"",I78/I83*100)</f>
        <v/>
      </c>
    </row>
    <row r="79" spans="1:10" ht="36.75" customHeight="1" x14ac:dyDescent="0.2">
      <c r="A79" s="119"/>
      <c r="B79" s="124" t="s">
        <v>96</v>
      </c>
      <c r="C79" s="326" t="s">
        <v>97</v>
      </c>
      <c r="D79" s="327"/>
      <c r="E79" s="327"/>
      <c r="F79" s="131" t="s">
        <v>26</v>
      </c>
      <c r="G79" s="132"/>
      <c r="H79" s="132"/>
      <c r="I79" s="132">
        <f>'SO 01 SO 01A Pol'!G71</f>
        <v>0</v>
      </c>
      <c r="J79" s="128" t="str">
        <f>IF(I83=0,"",I79/I83*100)</f>
        <v/>
      </c>
    </row>
    <row r="80" spans="1:10" ht="36.75" customHeight="1" x14ac:dyDescent="0.2">
      <c r="A80" s="119"/>
      <c r="B80" s="124" t="s">
        <v>98</v>
      </c>
      <c r="C80" s="326" t="s">
        <v>99</v>
      </c>
      <c r="D80" s="327"/>
      <c r="E80" s="327"/>
      <c r="F80" s="131" t="s">
        <v>26</v>
      </c>
      <c r="G80" s="132"/>
      <c r="H80" s="132"/>
      <c r="I80" s="132">
        <f>'SO 01 SO 01A Pol'!G87</f>
        <v>0</v>
      </c>
      <c r="J80" s="128" t="str">
        <f>IF(I83=0,"",I80/I83*100)</f>
        <v/>
      </c>
    </row>
    <row r="81" spans="1:10" ht="36.75" customHeight="1" x14ac:dyDescent="0.2">
      <c r="A81" s="119"/>
      <c r="B81" s="124" t="s">
        <v>100</v>
      </c>
      <c r="C81" s="326" t="s">
        <v>28</v>
      </c>
      <c r="D81" s="327"/>
      <c r="E81" s="327"/>
      <c r="F81" s="131" t="s">
        <v>100</v>
      </c>
      <c r="G81" s="132"/>
      <c r="H81" s="132"/>
      <c r="I81" s="132">
        <f>'SO 01 VRN Pol'!G8</f>
        <v>0</v>
      </c>
      <c r="J81" s="128" t="str">
        <f>IF(I83=0,"",I81/I83*100)</f>
        <v/>
      </c>
    </row>
    <row r="82" spans="1:10" ht="36.75" customHeight="1" x14ac:dyDescent="0.2">
      <c r="A82" s="119"/>
      <c r="B82" s="124" t="s">
        <v>101</v>
      </c>
      <c r="C82" s="326" t="s">
        <v>29</v>
      </c>
      <c r="D82" s="327"/>
      <c r="E82" s="327"/>
      <c r="F82" s="131" t="s">
        <v>101</v>
      </c>
      <c r="G82" s="132"/>
      <c r="H82" s="132"/>
      <c r="I82" s="132">
        <f>'SO 01 VRN Pol'!G24</f>
        <v>0</v>
      </c>
      <c r="J82" s="128" t="str">
        <f>IF(I83=0,"",I82/I83*100)</f>
        <v/>
      </c>
    </row>
    <row r="83" spans="1:10" ht="25.5" customHeight="1" x14ac:dyDescent="0.2">
      <c r="A83" s="120"/>
      <c r="B83" s="125" t="s">
        <v>1</v>
      </c>
      <c r="C83" s="126"/>
      <c r="D83" s="127"/>
      <c r="E83" s="127"/>
      <c r="F83" s="133"/>
      <c r="G83" s="134"/>
      <c r="H83" s="134"/>
      <c r="I83" s="134">
        <f>SUM(I68:I82)</f>
        <v>0</v>
      </c>
      <c r="J83" s="129">
        <f>SUM(J68:J82)</f>
        <v>0</v>
      </c>
    </row>
    <row r="84" spans="1:10" x14ac:dyDescent="0.2">
      <c r="F84" s="83"/>
      <c r="G84" s="83"/>
      <c r="H84" s="83"/>
      <c r="I84" s="83"/>
      <c r="J84" s="130"/>
    </row>
    <row r="85" spans="1:10" x14ac:dyDescent="0.2">
      <c r="F85" s="83"/>
      <c r="G85" s="83"/>
      <c r="H85" s="83"/>
      <c r="I85" s="83"/>
      <c r="J85" s="130"/>
    </row>
    <row r="86" spans="1:10" x14ac:dyDescent="0.2">
      <c r="F86" s="83"/>
      <c r="G86" s="83"/>
      <c r="H86" s="83"/>
      <c r="I86" s="83"/>
      <c r="J8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48:E48"/>
    <mergeCell ref="C49:E49"/>
    <mergeCell ref="C50:E50"/>
    <mergeCell ref="C51:E51"/>
    <mergeCell ref="B52:E52"/>
    <mergeCell ref="C43:E43"/>
    <mergeCell ref="C44:E44"/>
    <mergeCell ref="C45:E45"/>
    <mergeCell ref="C46:E46"/>
    <mergeCell ref="C47:E47"/>
    <mergeCell ref="D39:E39"/>
    <mergeCell ref="G28:I28"/>
    <mergeCell ref="G27:I27"/>
    <mergeCell ref="E23:F23"/>
    <mergeCell ref="E24:F24"/>
    <mergeCell ref="I24:J24"/>
    <mergeCell ref="I25:J25"/>
    <mergeCell ref="G23:H23"/>
    <mergeCell ref="G24:H24"/>
    <mergeCell ref="G33:I33"/>
    <mergeCell ref="G29:I29"/>
    <mergeCell ref="I23:J23"/>
    <mergeCell ref="G32:I32"/>
    <mergeCell ref="D38:E38"/>
    <mergeCell ref="G38:I38"/>
    <mergeCell ref="E21:F21"/>
    <mergeCell ref="D12:G12"/>
    <mergeCell ref="E4:J4"/>
    <mergeCell ref="G20:H20"/>
    <mergeCell ref="G21:H21"/>
    <mergeCell ref="E20:F20"/>
    <mergeCell ref="E13:G13"/>
    <mergeCell ref="D5:G5"/>
    <mergeCell ref="D6:G6"/>
    <mergeCell ref="E7:G7"/>
    <mergeCell ref="D14:G14"/>
    <mergeCell ref="B1:J1"/>
    <mergeCell ref="G30:I30"/>
    <mergeCell ref="G31:I31"/>
    <mergeCell ref="G22:H22"/>
    <mergeCell ref="I21:J21"/>
    <mergeCell ref="I22:J22"/>
    <mergeCell ref="E22:F22"/>
    <mergeCell ref="E2:J2"/>
    <mergeCell ref="E3:J3"/>
    <mergeCell ref="E19:F19"/>
    <mergeCell ref="D11:G11"/>
    <mergeCell ref="G19:H19"/>
    <mergeCell ref="I19:J19"/>
    <mergeCell ref="I20:J20"/>
    <mergeCell ref="E25:F25"/>
    <mergeCell ref="G25:H2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40" max="16383" man="1"/>
    <brk id="6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328" t="s">
        <v>6</v>
      </c>
      <c r="B1" s="328"/>
      <c r="C1" s="329"/>
      <c r="D1" s="328"/>
      <c r="E1" s="328"/>
      <c r="F1" s="328"/>
      <c r="G1" s="328"/>
    </row>
    <row r="2" spans="1:7" ht="24.95" customHeight="1" x14ac:dyDescent="0.2">
      <c r="A2" s="49" t="s">
        <v>7</v>
      </c>
      <c r="B2" s="48"/>
      <c r="C2" s="330"/>
      <c r="D2" s="330"/>
      <c r="E2" s="330"/>
      <c r="F2" s="330"/>
      <c r="G2" s="331"/>
    </row>
    <row r="3" spans="1:7" ht="24.95" customHeight="1" x14ac:dyDescent="0.2">
      <c r="A3" s="49" t="s">
        <v>8</v>
      </c>
      <c r="B3" s="48"/>
      <c r="C3" s="330"/>
      <c r="D3" s="330"/>
      <c r="E3" s="330"/>
      <c r="F3" s="330"/>
      <c r="G3" s="331"/>
    </row>
    <row r="4" spans="1:7" ht="24.95" customHeight="1" x14ac:dyDescent="0.2">
      <c r="A4" s="49" t="s">
        <v>9</v>
      </c>
      <c r="B4" s="48"/>
      <c r="C4" s="330"/>
      <c r="D4" s="330"/>
      <c r="E4" s="330"/>
      <c r="F4" s="330"/>
      <c r="G4" s="33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A1A3-5EDF-404E-9606-7A4FDE073CD5}">
  <sheetPr>
    <outlinePr summaryBelow="0"/>
  </sheetPr>
  <dimension ref="A1:BH5007"/>
  <sheetViews>
    <sheetView zoomScaleNormal="100" workbookViewId="0">
      <pane ySplit="7" topLeftCell="A58" activePane="bottomLeft" state="frozen"/>
      <selection pane="bottomLeft" activeCell="C65" sqref="C65"/>
    </sheetView>
  </sheetViews>
  <sheetFormatPr defaultRowHeight="12.75" outlineLevelRow="3" x14ac:dyDescent="0.2"/>
  <cols>
    <col min="1" max="1" width="3.42578125" customWidth="1"/>
    <col min="2" max="2" width="12.7109375" style="117" customWidth="1"/>
    <col min="3" max="3" width="38.28515625" style="11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7" t="s">
        <v>6</v>
      </c>
      <c r="B1" s="267"/>
      <c r="C1" s="267"/>
      <c r="D1" s="267"/>
      <c r="E1" s="267"/>
      <c r="F1" s="267"/>
      <c r="G1" s="267"/>
      <c r="AG1" t="s">
        <v>102</v>
      </c>
    </row>
    <row r="2" spans="1:60" ht="25.15" customHeight="1" x14ac:dyDescent="0.2">
      <c r="A2" s="136" t="s">
        <v>7</v>
      </c>
      <c r="B2" s="48"/>
      <c r="C2" s="268" t="s">
        <v>42</v>
      </c>
      <c r="D2" s="269"/>
      <c r="E2" s="269"/>
      <c r="F2" s="269"/>
      <c r="G2" s="270"/>
      <c r="AG2" t="s">
        <v>103</v>
      </c>
    </row>
    <row r="3" spans="1:60" ht="25.15" customHeight="1" x14ac:dyDescent="0.2">
      <c r="A3" s="136" t="s">
        <v>8</v>
      </c>
      <c r="B3" s="48" t="s">
        <v>44</v>
      </c>
      <c r="C3" s="268" t="s">
        <v>45</v>
      </c>
      <c r="D3" s="269"/>
      <c r="E3" s="269"/>
      <c r="F3" s="269"/>
      <c r="G3" s="270"/>
      <c r="AC3" s="117" t="s">
        <v>103</v>
      </c>
      <c r="AG3" t="s">
        <v>104</v>
      </c>
    </row>
    <row r="4" spans="1:60" ht="25.15" customHeight="1" x14ac:dyDescent="0.2">
      <c r="A4" s="137" t="s">
        <v>9</v>
      </c>
      <c r="B4" s="138" t="s">
        <v>46</v>
      </c>
      <c r="C4" s="271" t="s">
        <v>45</v>
      </c>
      <c r="D4" s="272"/>
      <c r="E4" s="272"/>
      <c r="F4" s="272"/>
      <c r="G4" s="273"/>
      <c r="AG4" t="s">
        <v>105</v>
      </c>
    </row>
    <row r="5" spans="1:60" x14ac:dyDescent="0.2">
      <c r="D5" s="10"/>
    </row>
    <row r="6" spans="1:60" ht="38.25" x14ac:dyDescent="0.2">
      <c r="A6" s="140" t="s">
        <v>106</v>
      </c>
      <c r="B6" s="142" t="s">
        <v>107</v>
      </c>
      <c r="C6" s="142" t="s">
        <v>108</v>
      </c>
      <c r="D6" s="141" t="s">
        <v>109</v>
      </c>
      <c r="E6" s="140" t="s">
        <v>110</v>
      </c>
      <c r="F6" s="139" t="s">
        <v>111</v>
      </c>
      <c r="G6" s="140" t="s">
        <v>30</v>
      </c>
      <c r="H6" s="143" t="s">
        <v>31</v>
      </c>
      <c r="I6" s="143" t="s">
        <v>112</v>
      </c>
      <c r="J6" s="143" t="s">
        <v>32</v>
      </c>
      <c r="K6" s="143" t="s">
        <v>113</v>
      </c>
      <c r="L6" s="143" t="s">
        <v>114</v>
      </c>
      <c r="M6" s="143" t="s">
        <v>115</v>
      </c>
      <c r="N6" s="143" t="s">
        <v>116</v>
      </c>
      <c r="O6" s="143" t="s">
        <v>117</v>
      </c>
      <c r="P6" s="143" t="s">
        <v>118</v>
      </c>
      <c r="Q6" s="143" t="s">
        <v>119</v>
      </c>
      <c r="R6" s="143" t="s">
        <v>120</v>
      </c>
      <c r="S6" s="143" t="s">
        <v>121</v>
      </c>
      <c r="T6" s="143" t="s">
        <v>122</v>
      </c>
      <c r="U6" s="143" t="s">
        <v>123</v>
      </c>
      <c r="V6" s="143" t="s">
        <v>124</v>
      </c>
      <c r="W6" s="143" t="s">
        <v>125</v>
      </c>
      <c r="X6" s="143" t="s">
        <v>126</v>
      </c>
      <c r="Y6" s="143" t="s">
        <v>127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128</v>
      </c>
      <c r="B8" s="161" t="s">
        <v>74</v>
      </c>
      <c r="C8" s="182" t="s">
        <v>75</v>
      </c>
      <c r="D8" s="162"/>
      <c r="E8" s="163"/>
      <c r="F8" s="164"/>
      <c r="G8" s="164">
        <f>SUM(G9:G20)</f>
        <v>0</v>
      </c>
      <c r="H8" s="164"/>
      <c r="I8" s="164">
        <f>SUM(I9:I20)</f>
        <v>0</v>
      </c>
      <c r="J8" s="164"/>
      <c r="K8" s="164">
        <f>SUM(K9:K20)</f>
        <v>0</v>
      </c>
      <c r="L8" s="164"/>
      <c r="M8" s="164">
        <f>SUM(M9:M20)</f>
        <v>0</v>
      </c>
      <c r="N8" s="163"/>
      <c r="O8" s="163">
        <f>SUM(O9:O20)</f>
        <v>2010</v>
      </c>
      <c r="P8" s="163"/>
      <c r="Q8" s="163">
        <f>SUM(Q9:Q20)</f>
        <v>0</v>
      </c>
      <c r="R8" s="164"/>
      <c r="S8" s="164"/>
      <c r="T8" s="165"/>
      <c r="U8" s="159"/>
      <c r="V8" s="159">
        <f>SUM(V9:V20)</f>
        <v>1187.9399999999998</v>
      </c>
      <c r="W8" s="159"/>
      <c r="X8" s="159"/>
      <c r="Y8" s="159"/>
      <c r="AG8" t="s">
        <v>129</v>
      </c>
    </row>
    <row r="9" spans="1:60" outlineLevel="1" x14ac:dyDescent="0.2">
      <c r="A9" s="167">
        <v>1</v>
      </c>
      <c r="B9" s="168" t="s">
        <v>130</v>
      </c>
      <c r="C9" s="183" t="s">
        <v>131</v>
      </c>
      <c r="D9" s="169" t="s">
        <v>132</v>
      </c>
      <c r="E9" s="170">
        <v>4510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133</v>
      </c>
      <c r="T9" s="173" t="s">
        <v>133</v>
      </c>
      <c r="U9" s="155">
        <v>0.11700000000000001</v>
      </c>
      <c r="V9" s="155">
        <f>ROUND(E9*U9,2)</f>
        <v>527.66999999999996</v>
      </c>
      <c r="W9" s="155"/>
      <c r="X9" s="155" t="s">
        <v>134</v>
      </c>
      <c r="Y9" s="155" t="s">
        <v>135</v>
      </c>
      <c r="Z9" s="144"/>
      <c r="AA9" s="144"/>
      <c r="AB9" s="144"/>
      <c r="AC9" s="144"/>
      <c r="AD9" s="144"/>
      <c r="AE9" s="144"/>
      <c r="AF9" s="144"/>
      <c r="AG9" s="144" t="s">
        <v>136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4" t="s">
        <v>137</v>
      </c>
      <c r="D10" s="157"/>
      <c r="E10" s="158">
        <v>4510</v>
      </c>
      <c r="F10" s="155"/>
      <c r="G10" s="155"/>
      <c r="H10" s="155"/>
      <c r="I10" s="155"/>
      <c r="J10" s="155"/>
      <c r="K10" s="155"/>
      <c r="L10" s="155"/>
      <c r="M10" s="155"/>
      <c r="N10" s="154"/>
      <c r="O10" s="154"/>
      <c r="P10" s="154"/>
      <c r="Q10" s="154"/>
      <c r="R10" s="155"/>
      <c r="S10" s="155"/>
      <c r="T10" s="155"/>
      <c r="U10" s="155"/>
      <c r="V10" s="155"/>
      <c r="W10" s="155"/>
      <c r="X10" s="155"/>
      <c r="Y10" s="155"/>
      <c r="Z10" s="144"/>
      <c r="AA10" s="144"/>
      <c r="AB10" s="144"/>
      <c r="AC10" s="144"/>
      <c r="AD10" s="144"/>
      <c r="AE10" s="144"/>
      <c r="AF10" s="144"/>
      <c r="AG10" s="144" t="s">
        <v>138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67">
        <v>2</v>
      </c>
      <c r="B11" s="168" t="s">
        <v>139</v>
      </c>
      <c r="C11" s="183" t="s">
        <v>140</v>
      </c>
      <c r="D11" s="169" t="s">
        <v>132</v>
      </c>
      <c r="E11" s="170">
        <f>E12</f>
        <v>2255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133</v>
      </c>
      <c r="T11" s="173" t="s">
        <v>133</v>
      </c>
      <c r="U11" s="155">
        <v>5.8000000000000003E-2</v>
      </c>
      <c r="V11" s="155">
        <f>ROUND(E11*U11,2)</f>
        <v>130.79</v>
      </c>
      <c r="W11" s="155"/>
      <c r="X11" s="155" t="s">
        <v>134</v>
      </c>
      <c r="Y11" s="155" t="s">
        <v>135</v>
      </c>
      <c r="Z11" s="144"/>
      <c r="AA11" s="144"/>
      <c r="AB11" s="144"/>
      <c r="AC11" s="144"/>
      <c r="AD11" s="144"/>
      <c r="AE11" s="144"/>
      <c r="AF11" s="144"/>
      <c r="AG11" s="144" t="s">
        <v>136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 x14ac:dyDescent="0.2">
      <c r="A12" s="151"/>
      <c r="B12" s="152"/>
      <c r="C12" s="184" t="s">
        <v>141</v>
      </c>
      <c r="D12" s="157"/>
      <c r="E12" s="158">
        <v>2255</v>
      </c>
      <c r="F12" s="155"/>
      <c r="G12" s="155"/>
      <c r="H12" s="155"/>
      <c r="I12" s="155"/>
      <c r="J12" s="155"/>
      <c r="K12" s="155"/>
      <c r="L12" s="155"/>
      <c r="M12" s="155"/>
      <c r="N12" s="154"/>
      <c r="O12" s="154"/>
      <c r="P12" s="154"/>
      <c r="Q12" s="154"/>
      <c r="R12" s="155"/>
      <c r="S12" s="155"/>
      <c r="T12" s="155"/>
      <c r="U12" s="155"/>
      <c r="V12" s="155"/>
      <c r="W12" s="155"/>
      <c r="X12" s="155"/>
      <c r="Y12" s="155"/>
      <c r="Z12" s="144"/>
      <c r="AA12" s="144"/>
      <c r="AB12" s="144"/>
      <c r="AC12" s="144"/>
      <c r="AD12" s="144"/>
      <c r="AE12" s="144"/>
      <c r="AF12" s="144"/>
      <c r="AG12" s="144" t="s">
        <v>138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 x14ac:dyDescent="0.2">
      <c r="A13" s="174">
        <v>3</v>
      </c>
      <c r="B13" s="175" t="s">
        <v>142</v>
      </c>
      <c r="C13" s="185" t="s">
        <v>143</v>
      </c>
      <c r="D13" s="176" t="s">
        <v>132</v>
      </c>
      <c r="E13" s="177">
        <v>4510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133</v>
      </c>
      <c r="T13" s="180" t="s">
        <v>133</v>
      </c>
      <c r="U13" s="155">
        <v>1.0999999999999999E-2</v>
      </c>
      <c r="V13" s="155">
        <f>ROUND(E13*U13,2)</f>
        <v>49.61</v>
      </c>
      <c r="W13" s="155"/>
      <c r="X13" s="155" t="s">
        <v>134</v>
      </c>
      <c r="Y13" s="155" t="s">
        <v>135</v>
      </c>
      <c r="Z13" s="144"/>
      <c r="AA13" s="144"/>
      <c r="AB13" s="144"/>
      <c r="AC13" s="144"/>
      <c r="AD13" s="144"/>
      <c r="AE13" s="144"/>
      <c r="AF13" s="144"/>
      <c r="AG13" s="144" t="s">
        <v>136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ht="22.5" outlineLevel="1" x14ac:dyDescent="0.2">
      <c r="A14" s="174">
        <v>4</v>
      </c>
      <c r="B14" s="175" t="s">
        <v>144</v>
      </c>
      <c r="C14" s="185" t="s">
        <v>145</v>
      </c>
      <c r="D14" s="176" t="s">
        <v>132</v>
      </c>
      <c r="E14" s="177">
        <v>4510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133</v>
      </c>
      <c r="T14" s="180" t="s">
        <v>133</v>
      </c>
      <c r="U14" s="155">
        <v>5.2999999999999999E-2</v>
      </c>
      <c r="V14" s="155">
        <f>ROUND(E14*U14,2)</f>
        <v>239.03</v>
      </c>
      <c r="W14" s="155"/>
      <c r="X14" s="155" t="s">
        <v>134</v>
      </c>
      <c r="Y14" s="155" t="s">
        <v>135</v>
      </c>
      <c r="Z14" s="144"/>
      <c r="AA14" s="144"/>
      <c r="AB14" s="144"/>
      <c r="AC14" s="144"/>
      <c r="AD14" s="144"/>
      <c r="AE14" s="144"/>
      <c r="AF14" s="144"/>
      <c r="AG14" s="144" t="s">
        <v>136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1" x14ac:dyDescent="0.2">
      <c r="A15" s="167">
        <v>5</v>
      </c>
      <c r="B15" s="168" t="s">
        <v>146</v>
      </c>
      <c r="C15" s="183" t="s">
        <v>147</v>
      </c>
      <c r="D15" s="169" t="s">
        <v>148</v>
      </c>
      <c r="E15" s="170">
        <v>2230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133</v>
      </c>
      <c r="T15" s="173" t="s">
        <v>133</v>
      </c>
      <c r="U15" s="155">
        <v>1.7999999999999999E-2</v>
      </c>
      <c r="V15" s="155">
        <f>ROUND(E15*U15,2)</f>
        <v>40.14</v>
      </c>
      <c r="W15" s="155"/>
      <c r="X15" s="155" t="s">
        <v>134</v>
      </c>
      <c r="Y15" s="155" t="s">
        <v>135</v>
      </c>
      <c r="Z15" s="144"/>
      <c r="AA15" s="144"/>
      <c r="AB15" s="144"/>
      <c r="AC15" s="144"/>
      <c r="AD15" s="144"/>
      <c r="AE15" s="144"/>
      <c r="AF15" s="144"/>
      <c r="AG15" s="144" t="s">
        <v>136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26.1" customHeight="1" outlineLevel="2" x14ac:dyDescent="0.2">
      <c r="A16" s="151"/>
      <c r="B16" s="152"/>
      <c r="C16" s="205" t="s">
        <v>149</v>
      </c>
      <c r="D16" s="205"/>
      <c r="E16" s="205"/>
      <c r="F16" s="205"/>
      <c r="G16" s="205"/>
      <c r="H16" s="155"/>
      <c r="I16" s="155"/>
      <c r="J16" s="155"/>
      <c r="K16" s="155"/>
      <c r="L16" s="155"/>
      <c r="M16" s="155"/>
      <c r="N16" s="154"/>
      <c r="O16" s="154"/>
      <c r="P16" s="154"/>
      <c r="Q16" s="154"/>
      <c r="R16" s="155"/>
      <c r="S16" s="155"/>
      <c r="T16" s="155"/>
      <c r="U16" s="155"/>
      <c r="V16" s="155"/>
      <c r="W16" s="155"/>
      <c r="X16" s="155"/>
      <c r="Y16" s="155"/>
      <c r="Z16" s="144"/>
      <c r="AA16" s="144"/>
      <c r="AB16" s="144"/>
      <c r="AC16" s="144"/>
      <c r="AD16" s="144"/>
      <c r="AE16" s="144"/>
      <c r="AF16" s="144"/>
      <c r="AG16" s="144" t="s">
        <v>150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ht="22.5" outlineLevel="1" x14ac:dyDescent="0.2">
      <c r="A17" s="174">
        <v>6</v>
      </c>
      <c r="B17" s="175" t="s">
        <v>151</v>
      </c>
      <c r="C17" s="185" t="s">
        <v>152</v>
      </c>
      <c r="D17" s="176" t="s">
        <v>148</v>
      </c>
      <c r="E17" s="177">
        <v>2230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7">
        <v>0</v>
      </c>
      <c r="O17" s="177">
        <f>ROUND(E17*N17,2)</f>
        <v>0</v>
      </c>
      <c r="P17" s="177">
        <v>0</v>
      </c>
      <c r="Q17" s="177">
        <f>ROUND(E17*P17,2)</f>
        <v>0</v>
      </c>
      <c r="R17" s="179"/>
      <c r="S17" s="179" t="s">
        <v>133</v>
      </c>
      <c r="T17" s="180" t="s">
        <v>133</v>
      </c>
      <c r="U17" s="155">
        <v>0.09</v>
      </c>
      <c r="V17" s="155">
        <f>ROUND(E17*U17,2)</f>
        <v>200.7</v>
      </c>
      <c r="W17" s="155"/>
      <c r="X17" s="155" t="s">
        <v>134</v>
      </c>
      <c r="Y17" s="155" t="s">
        <v>135</v>
      </c>
      <c r="Z17" s="144"/>
      <c r="AA17" s="144"/>
      <c r="AB17" s="144"/>
      <c r="AC17" s="144"/>
      <c r="AD17" s="144"/>
      <c r="AE17" s="144"/>
      <c r="AF17" s="144"/>
      <c r="AG17" s="144" t="s">
        <v>136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ht="22.5" outlineLevel="1" x14ac:dyDescent="0.2">
      <c r="A18" s="174">
        <v>7</v>
      </c>
      <c r="B18" s="175" t="s">
        <v>153</v>
      </c>
      <c r="C18" s="185" t="s">
        <v>154</v>
      </c>
      <c r="D18" s="176" t="s">
        <v>132</v>
      </c>
      <c r="E18" s="177">
        <v>4510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133</v>
      </c>
      <c r="T18" s="180" t="s">
        <v>133</v>
      </c>
      <c r="U18" s="155">
        <v>0</v>
      </c>
      <c r="V18" s="155">
        <f>ROUND(E18*U18,2)</f>
        <v>0</v>
      </c>
      <c r="W18" s="155"/>
      <c r="X18" s="155" t="s">
        <v>134</v>
      </c>
      <c r="Y18" s="155" t="s">
        <v>135</v>
      </c>
      <c r="Z18" s="144"/>
      <c r="AA18" s="144"/>
      <c r="AB18" s="144"/>
      <c r="AC18" s="144"/>
      <c r="AD18" s="144"/>
      <c r="AE18" s="144"/>
      <c r="AF18" s="144"/>
      <c r="AG18" s="144" t="s">
        <v>136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1" x14ac:dyDescent="0.2">
      <c r="A19" s="167">
        <v>8</v>
      </c>
      <c r="B19" s="168" t="s">
        <v>155</v>
      </c>
      <c r="C19" s="183" t="s">
        <v>156</v>
      </c>
      <c r="D19" s="169" t="s">
        <v>157</v>
      </c>
      <c r="E19" s="170">
        <f>E20</f>
        <v>2010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1</v>
      </c>
      <c r="O19" s="170">
        <f>ROUND(E19*N19,2)</f>
        <v>2010</v>
      </c>
      <c r="P19" s="170">
        <v>0</v>
      </c>
      <c r="Q19" s="170">
        <f>ROUND(E19*P19,2)</f>
        <v>0</v>
      </c>
      <c r="R19" s="172" t="s">
        <v>158</v>
      </c>
      <c r="S19" s="172" t="s">
        <v>133</v>
      </c>
      <c r="T19" s="173" t="s">
        <v>133</v>
      </c>
      <c r="U19" s="155">
        <v>0</v>
      </c>
      <c r="V19" s="155">
        <f>ROUND(E19*U19,2)</f>
        <v>0</v>
      </c>
      <c r="W19" s="155"/>
      <c r="X19" s="155" t="s">
        <v>159</v>
      </c>
      <c r="Y19" s="155" t="s">
        <v>135</v>
      </c>
      <c r="Z19" s="144"/>
      <c r="AA19" s="144"/>
      <c r="AB19" s="144"/>
      <c r="AC19" s="144"/>
      <c r="AD19" s="144"/>
      <c r="AE19" s="144"/>
      <c r="AF19" s="144"/>
      <c r="AG19" s="144" t="s">
        <v>160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2" x14ac:dyDescent="0.2">
      <c r="A20" s="151"/>
      <c r="B20" s="152"/>
      <c r="C20" s="184" t="s">
        <v>161</v>
      </c>
      <c r="D20" s="157"/>
      <c r="E20" s="158">
        <v>2010</v>
      </c>
      <c r="F20" s="155"/>
      <c r="G20" s="155"/>
      <c r="H20" s="155"/>
      <c r="I20" s="155"/>
      <c r="J20" s="155"/>
      <c r="K20" s="155"/>
      <c r="L20" s="155"/>
      <c r="M20" s="155"/>
      <c r="N20" s="154"/>
      <c r="O20" s="154"/>
      <c r="P20" s="154"/>
      <c r="Q20" s="154"/>
      <c r="R20" s="155"/>
      <c r="S20" s="155"/>
      <c r="T20" s="155"/>
      <c r="U20" s="155"/>
      <c r="V20" s="155"/>
      <c r="W20" s="155"/>
      <c r="X20" s="155"/>
      <c r="Y20" s="155"/>
      <c r="Z20" s="144"/>
      <c r="AA20" s="144"/>
      <c r="AB20" s="144"/>
      <c r="AC20" s="144"/>
      <c r="AD20" s="144"/>
      <c r="AE20" s="144"/>
      <c r="AF20" s="144"/>
      <c r="AG20" s="144" t="s">
        <v>138</v>
      </c>
      <c r="AH20" s="144">
        <v>0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x14ac:dyDescent="0.2">
      <c r="A21" s="160" t="s">
        <v>128</v>
      </c>
      <c r="B21" s="161" t="s">
        <v>76</v>
      </c>
      <c r="C21" s="182" t="s">
        <v>77</v>
      </c>
      <c r="D21" s="162"/>
      <c r="E21" s="163"/>
      <c r="F21" s="164"/>
      <c r="G21" s="164">
        <f>SUM(G22:G35)</f>
        <v>0</v>
      </c>
      <c r="H21" s="164"/>
      <c r="I21" s="164">
        <f>SUM(I22:I35)</f>
        <v>0</v>
      </c>
      <c r="J21" s="164"/>
      <c r="K21" s="164">
        <f>SUM(K22:K35)</f>
        <v>0</v>
      </c>
      <c r="L21" s="164"/>
      <c r="M21" s="164">
        <f>SUM(M22:M35)</f>
        <v>0</v>
      </c>
      <c r="N21" s="163"/>
      <c r="O21" s="163">
        <f>SUM(O22:O35)</f>
        <v>413.91999999999996</v>
      </c>
      <c r="P21" s="163"/>
      <c r="Q21" s="163">
        <f>SUM(Q22:Q35)</f>
        <v>0</v>
      </c>
      <c r="R21" s="164"/>
      <c r="S21" s="164"/>
      <c r="T21" s="165"/>
      <c r="U21" s="159"/>
      <c r="V21" s="159">
        <f>SUM(V22:V35)</f>
        <v>226.70999999999998</v>
      </c>
      <c r="W21" s="159"/>
      <c r="X21" s="159"/>
      <c r="Y21" s="159"/>
      <c r="AG21" t="s">
        <v>129</v>
      </c>
    </row>
    <row r="22" spans="1:60" outlineLevel="1" x14ac:dyDescent="0.2">
      <c r="A22" s="234">
        <v>9</v>
      </c>
      <c r="B22" s="235" t="s">
        <v>162</v>
      </c>
      <c r="C22" s="236" t="s">
        <v>163</v>
      </c>
      <c r="D22" s="237" t="s">
        <v>132</v>
      </c>
      <c r="E22" s="238">
        <f>E24</f>
        <v>47.8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1.9205000000000001</v>
      </c>
      <c r="O22" s="170">
        <f>ROUND(E22*N22,2)</f>
        <v>91.8</v>
      </c>
      <c r="P22" s="170">
        <v>0</v>
      </c>
      <c r="Q22" s="170">
        <f>ROUND(E22*P22,2)</f>
        <v>0</v>
      </c>
      <c r="R22" s="172"/>
      <c r="S22" s="172" t="s">
        <v>133</v>
      </c>
      <c r="T22" s="173" t="s">
        <v>133</v>
      </c>
      <c r="U22" s="155">
        <v>1.5840000000000001</v>
      </c>
      <c r="V22" s="155">
        <f>ROUND(E22*U22,2)</f>
        <v>75.72</v>
      </c>
      <c r="W22" s="155"/>
      <c r="X22" s="155" t="s">
        <v>134</v>
      </c>
      <c r="Y22" s="155" t="s">
        <v>135</v>
      </c>
      <c r="Z22" s="144"/>
      <c r="AA22" s="144"/>
      <c r="AB22" s="144"/>
      <c r="AC22" s="144"/>
      <c r="AD22" s="144"/>
      <c r="AE22" s="144"/>
      <c r="AF22" s="144"/>
      <c r="AG22" s="144" t="s">
        <v>136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2" x14ac:dyDescent="0.2">
      <c r="A23" s="239"/>
      <c r="B23" s="240"/>
      <c r="C23" s="241" t="s">
        <v>164</v>
      </c>
      <c r="D23" s="241"/>
      <c r="E23" s="241"/>
      <c r="F23" s="205"/>
      <c r="G23" s="205"/>
      <c r="H23" s="155"/>
      <c r="I23" s="155"/>
      <c r="J23" s="155"/>
      <c r="K23" s="155"/>
      <c r="L23" s="155"/>
      <c r="M23" s="155"/>
      <c r="N23" s="154"/>
      <c r="O23" s="154"/>
      <c r="P23" s="154"/>
      <c r="Q23" s="154"/>
      <c r="R23" s="155"/>
      <c r="S23" s="155"/>
      <c r="T23" s="155"/>
      <c r="U23" s="155"/>
      <c r="V23" s="155"/>
      <c r="W23" s="155"/>
      <c r="X23" s="155"/>
      <c r="Y23" s="155"/>
      <c r="Z23" s="144"/>
      <c r="AA23" s="144"/>
      <c r="AB23" s="144"/>
      <c r="AC23" s="144"/>
      <c r="AD23" s="144"/>
      <c r="AE23" s="144"/>
      <c r="AF23" s="144"/>
      <c r="AG23" s="144" t="s">
        <v>150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2" x14ac:dyDescent="0.2">
      <c r="A24" s="239"/>
      <c r="B24" s="240"/>
      <c r="C24" s="242" t="s">
        <v>613</v>
      </c>
      <c r="D24" s="243"/>
      <c r="E24" s="244">
        <v>47.8</v>
      </c>
      <c r="F24" s="155"/>
      <c r="G24" s="155"/>
      <c r="H24" s="155"/>
      <c r="I24" s="155"/>
      <c r="J24" s="155"/>
      <c r="K24" s="155"/>
      <c r="L24" s="155"/>
      <c r="M24" s="155"/>
      <c r="N24" s="154"/>
      <c r="O24" s="154"/>
      <c r="P24" s="154"/>
      <c r="Q24" s="154"/>
      <c r="R24" s="155"/>
      <c r="S24" s="155"/>
      <c r="T24" s="155"/>
      <c r="U24" s="155"/>
      <c r="V24" s="155"/>
      <c r="W24" s="155"/>
      <c r="X24" s="155"/>
      <c r="Y24" s="155"/>
      <c r="Z24" s="144"/>
      <c r="AA24" s="144"/>
      <c r="AB24" s="144"/>
      <c r="AC24" s="144"/>
      <c r="AD24" s="144"/>
      <c r="AE24" s="144"/>
      <c r="AF24" s="144"/>
      <c r="AG24" s="144" t="s">
        <v>138</v>
      </c>
      <c r="AH24" s="144">
        <v>0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2" x14ac:dyDescent="0.2">
      <c r="A25" s="239" t="s">
        <v>615</v>
      </c>
      <c r="B25" s="235" t="s">
        <v>165</v>
      </c>
      <c r="C25" s="236" t="s">
        <v>619</v>
      </c>
      <c r="D25" s="237" t="s">
        <v>132</v>
      </c>
      <c r="E25" s="238">
        <f>E26</f>
        <v>95.5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1.665</v>
      </c>
      <c r="O25" s="170">
        <f>ROUND(E25*N25,2)</f>
        <v>159.01</v>
      </c>
      <c r="P25" s="170">
        <v>0</v>
      </c>
      <c r="Q25" s="170">
        <f>ROUND(E25*P25,2)</f>
        <v>0</v>
      </c>
      <c r="R25" s="172"/>
      <c r="S25" s="172" t="s">
        <v>133</v>
      </c>
      <c r="T25" s="173" t="s">
        <v>133</v>
      </c>
      <c r="U25" s="155"/>
      <c r="V25" s="155"/>
      <c r="W25" s="155"/>
      <c r="X25" s="155"/>
      <c r="Y25" s="155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2" x14ac:dyDescent="0.2">
      <c r="A26" s="239"/>
      <c r="B26" s="240"/>
      <c r="C26" s="242" t="s">
        <v>612</v>
      </c>
      <c r="D26" s="243"/>
      <c r="E26" s="244">
        <v>95.5</v>
      </c>
      <c r="F26" s="155"/>
      <c r="G26" s="155"/>
      <c r="H26" s="155"/>
      <c r="I26" s="155"/>
      <c r="J26" s="155"/>
      <c r="K26" s="155"/>
      <c r="L26" s="155"/>
      <c r="M26" s="155"/>
      <c r="N26" s="154"/>
      <c r="O26" s="154"/>
      <c r="P26" s="154"/>
      <c r="Q26" s="154"/>
      <c r="R26" s="155"/>
      <c r="S26" s="155"/>
      <c r="T26" s="155"/>
      <c r="U26" s="155"/>
      <c r="V26" s="155"/>
      <c r="W26" s="155"/>
      <c r="X26" s="155"/>
      <c r="Y26" s="155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ht="22.5" outlineLevel="1" x14ac:dyDescent="0.2">
      <c r="A27" s="234" t="s">
        <v>616</v>
      </c>
      <c r="B27" s="235" t="s">
        <v>165</v>
      </c>
      <c r="C27" s="236" t="s">
        <v>166</v>
      </c>
      <c r="D27" s="237" t="s">
        <v>132</v>
      </c>
      <c r="E27" s="238">
        <f>E28</f>
        <v>95.5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1.665</v>
      </c>
      <c r="O27" s="170">
        <f>ROUND(E27*N27,2)</f>
        <v>159.01</v>
      </c>
      <c r="P27" s="170">
        <v>0</v>
      </c>
      <c r="Q27" s="170">
        <f>ROUND(E27*P27,2)</f>
        <v>0</v>
      </c>
      <c r="R27" s="172"/>
      <c r="S27" s="172" t="s">
        <v>133</v>
      </c>
      <c r="T27" s="173" t="s">
        <v>133</v>
      </c>
      <c r="U27" s="155">
        <v>0.92</v>
      </c>
      <c r="V27" s="155">
        <f>ROUND(E27*U27,2)</f>
        <v>87.86</v>
      </c>
      <c r="W27" s="155"/>
      <c r="X27" s="155" t="s">
        <v>134</v>
      </c>
      <c r="Y27" s="155" t="s">
        <v>135</v>
      </c>
      <c r="Z27" s="144"/>
      <c r="AA27" s="144"/>
      <c r="AB27" s="144"/>
      <c r="AC27" s="144"/>
      <c r="AD27" s="144"/>
      <c r="AE27" s="144"/>
      <c r="AF27" s="144"/>
      <c r="AG27" s="144" t="s">
        <v>136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2" x14ac:dyDescent="0.2">
      <c r="A28" s="239"/>
      <c r="B28" s="240"/>
      <c r="C28" s="242" t="s">
        <v>612</v>
      </c>
      <c r="D28" s="243"/>
      <c r="E28" s="244">
        <v>95.5</v>
      </c>
      <c r="F28" s="155"/>
      <c r="G28" s="155"/>
      <c r="H28" s="155"/>
      <c r="I28" s="155"/>
      <c r="J28" s="155"/>
      <c r="K28" s="155"/>
      <c r="L28" s="155"/>
      <c r="M28" s="155"/>
      <c r="N28" s="154"/>
      <c r="O28" s="154"/>
      <c r="P28" s="154"/>
      <c r="Q28" s="154"/>
      <c r="R28" s="155"/>
      <c r="S28" s="155"/>
      <c r="T28" s="155"/>
      <c r="U28" s="155"/>
      <c r="V28" s="155"/>
      <c r="W28" s="155"/>
      <c r="X28" s="155"/>
      <c r="Y28" s="155"/>
      <c r="Z28" s="144"/>
      <c r="AA28" s="144"/>
      <c r="AB28" s="144"/>
      <c r="AC28" s="144"/>
      <c r="AD28" s="144"/>
      <c r="AE28" s="144"/>
      <c r="AF28" s="144"/>
      <c r="AG28" s="144" t="s">
        <v>138</v>
      </c>
      <c r="AH28" s="144">
        <v>0</v>
      </c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1" x14ac:dyDescent="0.2">
      <c r="A29" s="245">
        <v>11</v>
      </c>
      <c r="B29" s="246" t="s">
        <v>167</v>
      </c>
      <c r="C29" s="247" t="s">
        <v>168</v>
      </c>
      <c r="D29" s="248" t="s">
        <v>169</v>
      </c>
      <c r="E29" s="249">
        <f>E30</f>
        <v>238</v>
      </c>
      <c r="F29" s="178"/>
      <c r="G29" s="179">
        <f>ROUND(E29*F29,2)</f>
        <v>0</v>
      </c>
      <c r="H29" s="178"/>
      <c r="I29" s="179">
        <f>ROUND(E29*H29,2)</f>
        <v>0</v>
      </c>
      <c r="J29" s="178"/>
      <c r="K29" s="179">
        <f>ROUND(E29*J29,2)</f>
        <v>0</v>
      </c>
      <c r="L29" s="179">
        <v>21</v>
      </c>
      <c r="M29" s="179">
        <f>G29*(1+L29/100)</f>
        <v>0</v>
      </c>
      <c r="N29" s="177">
        <v>1.0500000000000001E-2</v>
      </c>
      <c r="O29" s="177">
        <f>ROUND(E29*N29,2)</f>
        <v>2.5</v>
      </c>
      <c r="P29" s="177">
        <v>0</v>
      </c>
      <c r="Q29" s="177">
        <f>ROUND(E29*P29,2)</f>
        <v>0</v>
      </c>
      <c r="R29" s="179"/>
      <c r="S29" s="179" t="s">
        <v>133</v>
      </c>
      <c r="T29" s="180" t="s">
        <v>133</v>
      </c>
      <c r="U29" s="155">
        <v>0.05</v>
      </c>
      <c r="V29" s="155">
        <f>ROUND(E29*U29,2)</f>
        <v>11.9</v>
      </c>
      <c r="W29" s="155"/>
      <c r="X29" s="155" t="s">
        <v>134</v>
      </c>
      <c r="Y29" s="155" t="s">
        <v>135</v>
      </c>
      <c r="Z29" s="144"/>
      <c r="AA29" s="144"/>
      <c r="AB29" s="144"/>
      <c r="AC29" s="144"/>
      <c r="AD29" s="144"/>
      <c r="AE29" s="144"/>
      <c r="AF29" s="144"/>
      <c r="AG29" s="144" t="s">
        <v>136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1" x14ac:dyDescent="0.2">
      <c r="A30" s="245"/>
      <c r="B30" s="246"/>
      <c r="C30" s="242" t="s">
        <v>614</v>
      </c>
      <c r="D30" s="248"/>
      <c r="E30" s="244">
        <v>238</v>
      </c>
      <c r="F30" s="178"/>
      <c r="G30" s="179"/>
      <c r="H30" s="178"/>
      <c r="I30" s="179"/>
      <c r="J30" s="178"/>
      <c r="K30" s="179"/>
      <c r="L30" s="179"/>
      <c r="M30" s="179"/>
      <c r="N30" s="177"/>
      <c r="O30" s="177"/>
      <c r="P30" s="177"/>
      <c r="Q30" s="177"/>
      <c r="R30" s="179"/>
      <c r="S30" s="179"/>
      <c r="T30" s="180"/>
      <c r="U30" s="155"/>
      <c r="V30" s="155"/>
      <c r="W30" s="155"/>
      <c r="X30" s="155"/>
      <c r="Y30" s="155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1" x14ac:dyDescent="0.2">
      <c r="A31" s="174">
        <v>12</v>
      </c>
      <c r="B31" s="175" t="s">
        <v>170</v>
      </c>
      <c r="C31" s="185" t="s">
        <v>171</v>
      </c>
      <c r="D31" s="176" t="s">
        <v>148</v>
      </c>
      <c r="E31" s="177">
        <v>1423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7">
        <v>0</v>
      </c>
      <c r="O31" s="177">
        <f>ROUND(E31*N31,2)</f>
        <v>0</v>
      </c>
      <c r="P31" s="177">
        <v>0</v>
      </c>
      <c r="Q31" s="177">
        <f>ROUND(E31*P31,2)</f>
        <v>0</v>
      </c>
      <c r="R31" s="179"/>
      <c r="S31" s="179" t="s">
        <v>133</v>
      </c>
      <c r="T31" s="180" t="s">
        <v>133</v>
      </c>
      <c r="U31" s="155">
        <v>5.0000000000000001E-3</v>
      </c>
      <c r="V31" s="155">
        <f>ROUND(E31*U31,2)</f>
        <v>7.12</v>
      </c>
      <c r="W31" s="155"/>
      <c r="X31" s="155" t="s">
        <v>134</v>
      </c>
      <c r="Y31" s="155" t="s">
        <v>135</v>
      </c>
      <c r="Z31" s="144"/>
      <c r="AA31" s="144"/>
      <c r="AB31" s="144"/>
      <c r="AC31" s="144"/>
      <c r="AD31" s="144"/>
      <c r="AE31" s="144"/>
      <c r="AF31" s="144"/>
      <c r="AG31" s="144" t="s">
        <v>136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1" x14ac:dyDescent="0.2">
      <c r="A32" s="174">
        <v>13</v>
      </c>
      <c r="B32" s="175" t="s">
        <v>172</v>
      </c>
      <c r="C32" s="185" t="s">
        <v>173</v>
      </c>
      <c r="D32" s="176" t="s">
        <v>148</v>
      </c>
      <c r="E32" s="177">
        <v>1423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7">
        <v>3.0000000000000001E-5</v>
      </c>
      <c r="O32" s="177">
        <f>ROUND(E32*N32,2)</f>
        <v>0.04</v>
      </c>
      <c r="P32" s="177">
        <v>0</v>
      </c>
      <c r="Q32" s="177">
        <f>ROUND(E32*P32,2)</f>
        <v>0</v>
      </c>
      <c r="R32" s="179"/>
      <c r="S32" s="179" t="s">
        <v>133</v>
      </c>
      <c r="T32" s="180" t="s">
        <v>133</v>
      </c>
      <c r="U32" s="155">
        <v>3.1E-2</v>
      </c>
      <c r="V32" s="155">
        <f>ROUND(E32*U32,2)</f>
        <v>44.11</v>
      </c>
      <c r="W32" s="155"/>
      <c r="X32" s="155" t="s">
        <v>134</v>
      </c>
      <c r="Y32" s="155" t="s">
        <v>135</v>
      </c>
      <c r="Z32" s="144"/>
      <c r="AA32" s="144"/>
      <c r="AB32" s="144"/>
      <c r="AC32" s="144"/>
      <c r="AD32" s="144"/>
      <c r="AE32" s="144"/>
      <c r="AF32" s="144"/>
      <c r="AG32" s="144" t="s">
        <v>136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1" x14ac:dyDescent="0.2">
      <c r="A33" s="167">
        <v>14</v>
      </c>
      <c r="B33" s="168" t="s">
        <v>174</v>
      </c>
      <c r="C33" s="183" t="s">
        <v>175</v>
      </c>
      <c r="D33" s="169" t="s">
        <v>148</v>
      </c>
      <c r="E33" s="170">
        <v>1565.3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5.0000000000000001E-4</v>
      </c>
      <c r="O33" s="170">
        <f>ROUND(E33*N33,2)</f>
        <v>0.78</v>
      </c>
      <c r="P33" s="170">
        <v>0</v>
      </c>
      <c r="Q33" s="170">
        <f>ROUND(E33*P33,2)</f>
        <v>0</v>
      </c>
      <c r="R33" s="172" t="s">
        <v>158</v>
      </c>
      <c r="S33" s="172" t="s">
        <v>133</v>
      </c>
      <c r="T33" s="173" t="s">
        <v>133</v>
      </c>
      <c r="U33" s="155">
        <v>0</v>
      </c>
      <c r="V33" s="155">
        <f>ROUND(E33*U33,2)</f>
        <v>0</v>
      </c>
      <c r="W33" s="155"/>
      <c r="X33" s="155" t="s">
        <v>159</v>
      </c>
      <c r="Y33" s="155" t="s">
        <v>135</v>
      </c>
      <c r="Z33" s="144"/>
      <c r="AA33" s="144"/>
      <c r="AB33" s="144"/>
      <c r="AC33" s="144"/>
      <c r="AD33" s="144"/>
      <c r="AE33" s="144"/>
      <c r="AF33" s="144"/>
      <c r="AG33" s="144" t="s">
        <v>160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ht="33.75" outlineLevel="2" x14ac:dyDescent="0.2">
      <c r="A34" s="151"/>
      <c r="B34" s="152"/>
      <c r="C34" s="205" t="s">
        <v>176</v>
      </c>
      <c r="D34" s="206"/>
      <c r="E34" s="206"/>
      <c r="F34" s="206"/>
      <c r="G34" s="206"/>
      <c r="H34" s="155"/>
      <c r="I34" s="155"/>
      <c r="J34" s="155"/>
      <c r="K34" s="155"/>
      <c r="L34" s="155"/>
      <c r="M34" s="155"/>
      <c r="N34" s="154"/>
      <c r="O34" s="154"/>
      <c r="P34" s="154"/>
      <c r="Q34" s="154"/>
      <c r="R34" s="155"/>
      <c r="S34" s="155"/>
      <c r="T34" s="155"/>
      <c r="U34" s="155"/>
      <c r="V34" s="155"/>
      <c r="W34" s="155"/>
      <c r="X34" s="155"/>
      <c r="Y34" s="155"/>
      <c r="Z34" s="144"/>
      <c r="AA34" s="144"/>
      <c r="AB34" s="144"/>
      <c r="AC34" s="144"/>
      <c r="AD34" s="144"/>
      <c r="AE34" s="144"/>
      <c r="AF34" s="144"/>
      <c r="AG34" s="144" t="s">
        <v>150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81" t="str">
        <f>C34</f>
        <v>Netkaná geotextilie zpevněná vpichováním ze 100% z polypropylenu se separační, ochranou, filtrační a zpevňovací funkcí.</v>
      </c>
      <c r="BB34" s="144"/>
      <c r="BC34" s="144"/>
      <c r="BD34" s="144"/>
      <c r="BE34" s="144"/>
      <c r="BF34" s="144"/>
      <c r="BG34" s="144"/>
      <c r="BH34" s="144"/>
    </row>
    <row r="35" spans="1:60" outlineLevel="2" x14ac:dyDescent="0.2">
      <c r="A35" s="151"/>
      <c r="B35" s="152"/>
      <c r="C35" s="184" t="s">
        <v>177</v>
      </c>
      <c r="D35" s="157"/>
      <c r="E35" s="158">
        <v>1565.3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5.0000000000000001E-4</v>
      </c>
      <c r="O35" s="170">
        <f>ROUND(E35*N35,2)</f>
        <v>0.78</v>
      </c>
      <c r="P35" s="170">
        <v>0</v>
      </c>
      <c r="Q35" s="170">
        <f>ROUND(E35*P35,2)</f>
        <v>0</v>
      </c>
      <c r="R35" s="172" t="s">
        <v>158</v>
      </c>
      <c r="S35" s="172" t="s">
        <v>133</v>
      </c>
      <c r="T35" s="173" t="s">
        <v>133</v>
      </c>
      <c r="U35" s="155"/>
      <c r="V35" s="155"/>
      <c r="W35" s="155"/>
      <c r="X35" s="155"/>
      <c r="Y35" s="155"/>
      <c r="Z35" s="144"/>
      <c r="AA35" s="144"/>
      <c r="AB35" s="144"/>
      <c r="AC35" s="144"/>
      <c r="AD35" s="144"/>
      <c r="AE35" s="144"/>
      <c r="AF35" s="144"/>
      <c r="AG35" s="144" t="s">
        <v>138</v>
      </c>
      <c r="AH35" s="144">
        <v>0</v>
      </c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x14ac:dyDescent="0.2">
      <c r="A36" s="160" t="s">
        <v>128</v>
      </c>
      <c r="B36" s="161" t="s">
        <v>82</v>
      </c>
      <c r="C36" s="182" t="s">
        <v>83</v>
      </c>
      <c r="D36" s="162"/>
      <c r="E36" s="163"/>
      <c r="F36" s="164"/>
      <c r="G36" s="164">
        <f>SUM(G37:G66)</f>
        <v>0</v>
      </c>
      <c r="H36" s="164"/>
      <c r="I36" s="164">
        <f>SUM(I37:I66)</f>
        <v>0</v>
      </c>
      <c r="J36" s="164"/>
      <c r="K36" s="164">
        <f>SUM(K37:K66)</f>
        <v>0</v>
      </c>
      <c r="L36" s="164"/>
      <c r="M36" s="164">
        <f>SUM(M37:M66)</f>
        <v>0</v>
      </c>
      <c r="N36" s="163"/>
      <c r="O36" s="163">
        <f>SUM(O37:O66)</f>
        <v>1525.3899999999999</v>
      </c>
      <c r="P36" s="163"/>
      <c r="Q36" s="163">
        <f>SUM(Q37:Q66)</f>
        <v>0</v>
      </c>
      <c r="R36" s="164"/>
      <c r="S36" s="164"/>
      <c r="T36" s="165"/>
      <c r="U36" s="159"/>
      <c r="V36" s="159">
        <f>SUM(V37:V66)</f>
        <v>307.10999999999996</v>
      </c>
      <c r="W36" s="159"/>
      <c r="X36" s="159"/>
      <c r="Y36" s="159"/>
      <c r="AG36" t="s">
        <v>129</v>
      </c>
    </row>
    <row r="37" spans="1:60" ht="22.5" outlineLevel="1" x14ac:dyDescent="0.2">
      <c r="A37" s="234">
        <v>15</v>
      </c>
      <c r="B37" s="235" t="s">
        <v>178</v>
      </c>
      <c r="C37" s="236" t="s">
        <v>179</v>
      </c>
      <c r="D37" s="237" t="s">
        <v>148</v>
      </c>
      <c r="E37" s="238">
        <f>E38</f>
        <v>1425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6.9000000000000006E-2</v>
      </c>
      <c r="O37" s="170">
        <f>ROUND(E37*N37,2)</f>
        <v>98.33</v>
      </c>
      <c r="P37" s="170">
        <v>0</v>
      </c>
      <c r="Q37" s="170">
        <f>ROUND(E37*P37,2)</f>
        <v>0</v>
      </c>
      <c r="R37" s="172"/>
      <c r="S37" s="172" t="s">
        <v>133</v>
      </c>
      <c r="T37" s="173" t="s">
        <v>133</v>
      </c>
      <c r="U37" s="155">
        <v>2.5000000000000001E-2</v>
      </c>
      <c r="V37" s="155">
        <f>ROUND(E37*U37,2)</f>
        <v>35.630000000000003</v>
      </c>
      <c r="W37" s="155"/>
      <c r="X37" s="155" t="s">
        <v>134</v>
      </c>
      <c r="Y37" s="155" t="s">
        <v>135</v>
      </c>
      <c r="Z37" s="144"/>
      <c r="AA37" s="144"/>
      <c r="AB37" s="144"/>
      <c r="AC37" s="144"/>
      <c r="AD37" s="144"/>
      <c r="AE37" s="144"/>
      <c r="AF37" s="144"/>
      <c r="AG37" s="144" t="s">
        <v>136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2" x14ac:dyDescent="0.2">
      <c r="A38" s="239"/>
      <c r="B38" s="240"/>
      <c r="C38" s="242" t="s">
        <v>617</v>
      </c>
      <c r="D38" s="243"/>
      <c r="E38" s="244">
        <v>1425</v>
      </c>
      <c r="F38" s="155"/>
      <c r="G38" s="155"/>
      <c r="H38" s="155"/>
      <c r="I38" s="155"/>
      <c r="J38" s="155"/>
      <c r="K38" s="155"/>
      <c r="L38" s="155"/>
      <c r="M38" s="155"/>
      <c r="N38" s="154"/>
      <c r="O38" s="154"/>
      <c r="P38" s="154"/>
      <c r="Q38" s="154"/>
      <c r="R38" s="155"/>
      <c r="S38" s="155"/>
      <c r="T38" s="155"/>
      <c r="U38" s="155"/>
      <c r="V38" s="155"/>
      <c r="W38" s="155"/>
      <c r="X38" s="155"/>
      <c r="Y38" s="155"/>
      <c r="Z38" s="144"/>
      <c r="AA38" s="144"/>
      <c r="AB38" s="144"/>
      <c r="AC38" s="144"/>
      <c r="AD38" s="144"/>
      <c r="AE38" s="144"/>
      <c r="AF38" s="144"/>
      <c r="AG38" s="144" t="s">
        <v>138</v>
      </c>
      <c r="AH38" s="144">
        <v>0</v>
      </c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ht="22.5" outlineLevel="1" x14ac:dyDescent="0.2">
      <c r="A39" s="234">
        <v>16</v>
      </c>
      <c r="B39" s="235" t="s">
        <v>180</v>
      </c>
      <c r="C39" s="236" t="s">
        <v>181</v>
      </c>
      <c r="D39" s="237" t="s">
        <v>148</v>
      </c>
      <c r="E39" s="238">
        <f>E40</f>
        <v>1425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0.23</v>
      </c>
      <c r="O39" s="170">
        <f>ROUND(E39*N39,2)</f>
        <v>327.75</v>
      </c>
      <c r="P39" s="170">
        <v>0</v>
      </c>
      <c r="Q39" s="170">
        <f>ROUND(E39*P39,2)</f>
        <v>0</v>
      </c>
      <c r="R39" s="172"/>
      <c r="S39" s="172" t="s">
        <v>133</v>
      </c>
      <c r="T39" s="173" t="s">
        <v>133</v>
      </c>
      <c r="U39" s="155">
        <v>0.02</v>
      </c>
      <c r="V39" s="155">
        <f>ROUND(E39*U39,2)</f>
        <v>28.5</v>
      </c>
      <c r="W39" s="155"/>
      <c r="X39" s="155" t="s">
        <v>134</v>
      </c>
      <c r="Y39" s="155" t="s">
        <v>135</v>
      </c>
      <c r="Z39" s="144"/>
      <c r="AA39" s="144"/>
      <c r="AB39" s="144"/>
      <c r="AC39" s="144"/>
      <c r="AD39" s="144"/>
      <c r="AE39" s="144"/>
      <c r="AF39" s="144"/>
      <c r="AG39" s="144" t="s">
        <v>136</v>
      </c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2" x14ac:dyDescent="0.2">
      <c r="A40" s="239"/>
      <c r="B40" s="240"/>
      <c r="C40" s="242" t="s">
        <v>617</v>
      </c>
      <c r="D40" s="243"/>
      <c r="E40" s="244">
        <v>1425</v>
      </c>
      <c r="F40" s="155"/>
      <c r="G40" s="155"/>
      <c r="H40" s="155"/>
      <c r="I40" s="155"/>
      <c r="J40" s="155"/>
      <c r="K40" s="155"/>
      <c r="L40" s="155"/>
      <c r="M40" s="155"/>
      <c r="N40" s="154"/>
      <c r="O40" s="154"/>
      <c r="P40" s="154"/>
      <c r="Q40" s="154"/>
      <c r="R40" s="155"/>
      <c r="S40" s="155"/>
      <c r="T40" s="155"/>
      <c r="U40" s="155"/>
      <c r="V40" s="155"/>
      <c r="W40" s="155"/>
      <c r="X40" s="155"/>
      <c r="Y40" s="155"/>
      <c r="Z40" s="144"/>
      <c r="AA40" s="144"/>
      <c r="AB40" s="144"/>
      <c r="AC40" s="144"/>
      <c r="AD40" s="144"/>
      <c r="AE40" s="144"/>
      <c r="AF40" s="144"/>
      <c r="AG40" s="144" t="s">
        <v>138</v>
      </c>
      <c r="AH40" s="144">
        <v>0</v>
      </c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ht="22.5" outlineLevel="1" x14ac:dyDescent="0.2">
      <c r="A41" s="234">
        <v>17</v>
      </c>
      <c r="B41" s="235" t="s">
        <v>182</v>
      </c>
      <c r="C41" s="236" t="s">
        <v>183</v>
      </c>
      <c r="D41" s="237" t="s">
        <v>148</v>
      </c>
      <c r="E41" s="238">
        <f>E42</f>
        <v>1450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0.23</v>
      </c>
      <c r="O41" s="170">
        <f>ROUND(E41*N41,2)</f>
        <v>333.5</v>
      </c>
      <c r="P41" s="170">
        <v>0</v>
      </c>
      <c r="Q41" s="170">
        <f>ROUND(E41*P41,2)</f>
        <v>0</v>
      </c>
      <c r="R41" s="172"/>
      <c r="S41" s="172" t="s">
        <v>133</v>
      </c>
      <c r="T41" s="173" t="s">
        <v>133</v>
      </c>
      <c r="U41" s="155">
        <v>2.3E-2</v>
      </c>
      <c r="V41" s="155">
        <f>ROUND(E41*U41,2)</f>
        <v>33.35</v>
      </c>
      <c r="W41" s="155"/>
      <c r="X41" s="155" t="s">
        <v>134</v>
      </c>
      <c r="Y41" s="155" t="s">
        <v>135</v>
      </c>
      <c r="Z41" s="144"/>
      <c r="AA41" s="144"/>
      <c r="AB41" s="144"/>
      <c r="AC41" s="144"/>
      <c r="AD41" s="144"/>
      <c r="AE41" s="144"/>
      <c r="AF41" s="144"/>
      <c r="AG41" s="144" t="s">
        <v>136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2" x14ac:dyDescent="0.2">
      <c r="A42" s="239"/>
      <c r="B42" s="240"/>
      <c r="C42" s="242" t="s">
        <v>618</v>
      </c>
      <c r="D42" s="243"/>
      <c r="E42" s="244">
        <v>1450</v>
      </c>
      <c r="F42" s="155"/>
      <c r="G42" s="155"/>
      <c r="H42" s="155"/>
      <c r="I42" s="155"/>
      <c r="J42" s="155"/>
      <c r="K42" s="155"/>
      <c r="L42" s="155"/>
      <c r="M42" s="155"/>
      <c r="N42" s="154"/>
      <c r="O42" s="154"/>
      <c r="P42" s="154"/>
      <c r="Q42" s="154"/>
      <c r="R42" s="155"/>
      <c r="S42" s="155"/>
      <c r="T42" s="155"/>
      <c r="U42" s="155"/>
      <c r="V42" s="155"/>
      <c r="W42" s="155"/>
      <c r="X42" s="155"/>
      <c r="Y42" s="155"/>
      <c r="Z42" s="144"/>
      <c r="AA42" s="144"/>
      <c r="AB42" s="144"/>
      <c r="AC42" s="144"/>
      <c r="AD42" s="144"/>
      <c r="AE42" s="144"/>
      <c r="AF42" s="144"/>
      <c r="AG42" s="144" t="s">
        <v>138</v>
      </c>
      <c r="AH42" s="144">
        <v>0</v>
      </c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ht="22.5" outlineLevel="1" x14ac:dyDescent="0.2">
      <c r="A43" s="234">
        <v>18</v>
      </c>
      <c r="B43" s="235" t="s">
        <v>184</v>
      </c>
      <c r="C43" s="236" t="s">
        <v>185</v>
      </c>
      <c r="D43" s="237" t="s">
        <v>148</v>
      </c>
      <c r="E43" s="238">
        <f>E45</f>
        <v>1450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0.46</v>
      </c>
      <c r="O43" s="170">
        <f>ROUND(E43*N43,2)</f>
        <v>667</v>
      </c>
      <c r="P43" s="170">
        <v>0</v>
      </c>
      <c r="Q43" s="170">
        <f>ROUND(E43*P43,2)</f>
        <v>0</v>
      </c>
      <c r="R43" s="172"/>
      <c r="S43" s="172" t="s">
        <v>133</v>
      </c>
      <c r="T43" s="173" t="s">
        <v>133</v>
      </c>
      <c r="U43" s="155">
        <v>2.9000000000000001E-2</v>
      </c>
      <c r="V43" s="155">
        <f>ROUND(E43*U43,2)</f>
        <v>42.05</v>
      </c>
      <c r="W43" s="155"/>
      <c r="X43" s="155" t="s">
        <v>134</v>
      </c>
      <c r="Y43" s="155" t="s">
        <v>135</v>
      </c>
      <c r="Z43" s="144"/>
      <c r="AA43" s="144"/>
      <c r="AB43" s="144"/>
      <c r="AC43" s="144"/>
      <c r="AD43" s="144"/>
      <c r="AE43" s="144"/>
      <c r="AF43" s="144"/>
      <c r="AG43" s="144" t="s">
        <v>136</v>
      </c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2" x14ac:dyDescent="0.2">
      <c r="A44" s="239"/>
      <c r="B44" s="240"/>
      <c r="C44" s="241" t="s">
        <v>186</v>
      </c>
      <c r="D44" s="241"/>
      <c r="E44" s="241"/>
      <c r="F44" s="205"/>
      <c r="G44" s="205"/>
      <c r="H44" s="155"/>
      <c r="I44" s="155"/>
      <c r="J44" s="155"/>
      <c r="K44" s="155"/>
      <c r="L44" s="155"/>
      <c r="M44" s="155"/>
      <c r="N44" s="154"/>
      <c r="O44" s="154"/>
      <c r="P44" s="154"/>
      <c r="Q44" s="154"/>
      <c r="R44" s="155"/>
      <c r="S44" s="155"/>
      <c r="T44" s="155"/>
      <c r="U44" s="155"/>
      <c r="V44" s="155"/>
      <c r="W44" s="155"/>
      <c r="X44" s="155"/>
      <c r="Y44" s="155"/>
      <c r="Z44" s="144"/>
      <c r="AA44" s="144"/>
      <c r="AB44" s="144"/>
      <c r="AC44" s="144"/>
      <c r="AD44" s="144"/>
      <c r="AE44" s="144"/>
      <c r="AF44" s="144"/>
      <c r="AG44" s="144" t="s">
        <v>150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2" x14ac:dyDescent="0.2">
      <c r="A45" s="239"/>
      <c r="B45" s="240"/>
      <c r="C45" s="242" t="s">
        <v>618</v>
      </c>
      <c r="D45" s="243"/>
      <c r="E45" s="244">
        <v>1450</v>
      </c>
      <c r="F45" s="155"/>
      <c r="G45" s="155"/>
      <c r="H45" s="155"/>
      <c r="I45" s="155"/>
      <c r="J45" s="155"/>
      <c r="K45" s="155"/>
      <c r="L45" s="155"/>
      <c r="M45" s="155"/>
      <c r="N45" s="154"/>
      <c r="O45" s="154"/>
      <c r="P45" s="154"/>
      <c r="Q45" s="154"/>
      <c r="R45" s="155"/>
      <c r="S45" s="155"/>
      <c r="T45" s="155"/>
      <c r="U45" s="155"/>
      <c r="V45" s="155"/>
      <c r="W45" s="155"/>
      <c r="X45" s="155"/>
      <c r="Y45" s="155"/>
      <c r="Z45" s="144"/>
      <c r="AA45" s="144"/>
      <c r="AB45" s="144"/>
      <c r="AC45" s="144"/>
      <c r="AD45" s="144"/>
      <c r="AE45" s="144"/>
      <c r="AF45" s="144"/>
      <c r="AG45" s="144" t="s">
        <v>138</v>
      </c>
      <c r="AH45" s="144">
        <v>0</v>
      </c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1" x14ac:dyDescent="0.2">
      <c r="A46" s="234">
        <v>19</v>
      </c>
      <c r="B46" s="235" t="s">
        <v>187</v>
      </c>
      <c r="C46" s="236" t="s">
        <v>188</v>
      </c>
      <c r="D46" s="237" t="s">
        <v>148</v>
      </c>
      <c r="E46" s="238">
        <f>E47</f>
        <v>1450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133</v>
      </c>
      <c r="T46" s="173" t="s">
        <v>133</v>
      </c>
      <c r="U46" s="155">
        <v>9.0999999999999998E-2</v>
      </c>
      <c r="V46" s="155">
        <f>ROUND(E46*U46,2)</f>
        <v>131.94999999999999</v>
      </c>
      <c r="W46" s="155"/>
      <c r="X46" s="155" t="s">
        <v>134</v>
      </c>
      <c r="Y46" s="155" t="s">
        <v>135</v>
      </c>
      <c r="Z46" s="144"/>
      <c r="AA46" s="144"/>
      <c r="AB46" s="144"/>
      <c r="AC46" s="144"/>
      <c r="AD46" s="144"/>
      <c r="AE46" s="144"/>
      <c r="AF46" s="144"/>
      <c r="AG46" s="144" t="s">
        <v>136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2" x14ac:dyDescent="0.2">
      <c r="A47" s="239"/>
      <c r="B47" s="240"/>
      <c r="C47" s="242" t="s">
        <v>618</v>
      </c>
      <c r="D47" s="243"/>
      <c r="E47" s="244">
        <v>1450</v>
      </c>
      <c r="F47" s="155"/>
      <c r="G47" s="155"/>
      <c r="H47" s="155"/>
      <c r="I47" s="155"/>
      <c r="J47" s="155"/>
      <c r="K47" s="155"/>
      <c r="L47" s="155"/>
      <c r="M47" s="155"/>
      <c r="N47" s="154"/>
      <c r="O47" s="154"/>
      <c r="P47" s="154"/>
      <c r="Q47" s="154"/>
      <c r="R47" s="155"/>
      <c r="S47" s="155"/>
      <c r="T47" s="155"/>
      <c r="U47" s="155"/>
      <c r="V47" s="155"/>
      <c r="W47" s="155"/>
      <c r="X47" s="155"/>
      <c r="Y47" s="155"/>
      <c r="Z47" s="144"/>
      <c r="AA47" s="144"/>
      <c r="AB47" s="144"/>
      <c r="AC47" s="144"/>
      <c r="AD47" s="144"/>
      <c r="AE47" s="144"/>
      <c r="AF47" s="144"/>
      <c r="AG47" s="144" t="s">
        <v>138</v>
      </c>
      <c r="AH47" s="144">
        <v>0</v>
      </c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ht="22.5" outlineLevel="1" x14ac:dyDescent="0.2">
      <c r="A48" s="234">
        <v>20</v>
      </c>
      <c r="B48" s="235" t="s">
        <v>189</v>
      </c>
      <c r="C48" s="236" t="s">
        <v>190</v>
      </c>
      <c r="D48" s="237" t="s">
        <v>148</v>
      </c>
      <c r="E48" s="238">
        <f>E49</f>
        <v>1425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6.9000000000000006E-2</v>
      </c>
      <c r="O48" s="170">
        <f>ROUND(E48*N48,2)</f>
        <v>98.33</v>
      </c>
      <c r="P48" s="170">
        <v>0</v>
      </c>
      <c r="Q48" s="170">
        <f>ROUND(E48*P48,2)</f>
        <v>0</v>
      </c>
      <c r="R48" s="172"/>
      <c r="S48" s="172" t="s">
        <v>191</v>
      </c>
      <c r="T48" s="173" t="s">
        <v>133</v>
      </c>
      <c r="U48" s="155">
        <v>2.5000000000000001E-2</v>
      </c>
      <c r="V48" s="155">
        <f>ROUND(E48*U48,2)</f>
        <v>35.630000000000003</v>
      </c>
      <c r="W48" s="155"/>
      <c r="X48" s="155" t="s">
        <v>134</v>
      </c>
      <c r="Y48" s="155" t="s">
        <v>135</v>
      </c>
      <c r="Z48" s="144"/>
      <c r="AA48" s="144"/>
      <c r="AB48" s="144"/>
      <c r="AC48" s="144"/>
      <c r="AD48" s="144"/>
      <c r="AE48" s="144"/>
      <c r="AF48" s="144"/>
      <c r="AG48" s="144" t="s">
        <v>136</v>
      </c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2" x14ac:dyDescent="0.2">
      <c r="A49" s="239"/>
      <c r="B49" s="240"/>
      <c r="C49" s="242" t="s">
        <v>617</v>
      </c>
      <c r="D49" s="243"/>
      <c r="E49" s="244">
        <v>1425</v>
      </c>
      <c r="F49" s="155"/>
      <c r="G49" s="155"/>
      <c r="H49" s="155"/>
      <c r="I49" s="155"/>
      <c r="J49" s="155"/>
      <c r="K49" s="155"/>
      <c r="L49" s="155"/>
      <c r="M49" s="155"/>
      <c r="N49" s="154"/>
      <c r="O49" s="154"/>
      <c r="P49" s="154"/>
      <c r="Q49" s="154"/>
      <c r="R49" s="155"/>
      <c r="S49" s="155"/>
      <c r="T49" s="155"/>
      <c r="U49" s="155"/>
      <c r="V49" s="155"/>
      <c r="W49" s="155"/>
      <c r="X49" s="155"/>
      <c r="Y49" s="155"/>
      <c r="Z49" s="144"/>
      <c r="AA49" s="144"/>
      <c r="AB49" s="144"/>
      <c r="AC49" s="144"/>
      <c r="AD49" s="144"/>
      <c r="AE49" s="144"/>
      <c r="AF49" s="144"/>
      <c r="AG49" s="144" t="s">
        <v>138</v>
      </c>
      <c r="AH49" s="144">
        <v>0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ht="22.5" outlineLevel="1" x14ac:dyDescent="0.2">
      <c r="A50" s="174">
        <v>21</v>
      </c>
      <c r="B50" s="175" t="s">
        <v>192</v>
      </c>
      <c r="C50" s="185" t="s">
        <v>193</v>
      </c>
      <c r="D50" s="176" t="s">
        <v>148</v>
      </c>
      <c r="E50" s="177">
        <v>1298</v>
      </c>
      <c r="F50" s="178"/>
      <c r="G50" s="179">
        <f>ROUND(E50*F50,2)</f>
        <v>0</v>
      </c>
      <c r="H50" s="178"/>
      <c r="I50" s="179">
        <f>ROUND(E50*H50,2)</f>
        <v>0</v>
      </c>
      <c r="J50" s="178"/>
      <c r="K50" s="179">
        <f>ROUND(E50*J50,2)</f>
        <v>0</v>
      </c>
      <c r="L50" s="179">
        <v>21</v>
      </c>
      <c r="M50" s="179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9"/>
      <c r="S50" s="179" t="s">
        <v>191</v>
      </c>
      <c r="T50" s="180" t="s">
        <v>194</v>
      </c>
      <c r="U50" s="155">
        <v>0</v>
      </c>
      <c r="V50" s="155">
        <f>ROUND(E50*U50,2)</f>
        <v>0</v>
      </c>
      <c r="W50" s="155"/>
      <c r="X50" s="155" t="s">
        <v>134</v>
      </c>
      <c r="Y50" s="155" t="s">
        <v>135</v>
      </c>
      <c r="Z50" s="144"/>
      <c r="AA50" s="144"/>
      <c r="AB50" s="144"/>
      <c r="AC50" s="144"/>
      <c r="AD50" s="144"/>
      <c r="AE50" s="144"/>
      <c r="AF50" s="144"/>
      <c r="AG50" s="144" t="s">
        <v>136</v>
      </c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ht="22.5" outlineLevel="1" x14ac:dyDescent="0.2">
      <c r="A51" s="209">
        <v>22</v>
      </c>
      <c r="B51" s="210" t="s">
        <v>195</v>
      </c>
      <c r="C51" s="211" t="s">
        <v>603</v>
      </c>
      <c r="D51" s="212" t="s">
        <v>148</v>
      </c>
      <c r="E51" s="213">
        <v>1298</v>
      </c>
      <c r="F51" s="178"/>
      <c r="G51" s="215">
        <f>ROUND(E51*F51,2)</f>
        <v>0</v>
      </c>
      <c r="H51" s="214"/>
      <c r="I51" s="215">
        <f>ROUND(E51*H51,2)</f>
        <v>0</v>
      </c>
      <c r="J51" s="214"/>
      <c r="K51" s="215">
        <f>ROUND(E51*J51,2)</f>
        <v>0</v>
      </c>
      <c r="L51" s="215">
        <v>21</v>
      </c>
      <c r="M51" s="215">
        <f>G51*(1+L51/100)</f>
        <v>0</v>
      </c>
      <c r="N51" s="213">
        <v>0</v>
      </c>
      <c r="O51" s="213">
        <f>ROUND(E51*N51,2)</f>
        <v>0</v>
      </c>
      <c r="P51" s="213">
        <v>0</v>
      </c>
      <c r="Q51" s="213">
        <f>ROUND(E51*P51,2)</f>
        <v>0</v>
      </c>
      <c r="R51" s="215"/>
      <c r="S51" s="215" t="s">
        <v>191</v>
      </c>
      <c r="T51" s="216" t="s">
        <v>197</v>
      </c>
      <c r="U51" s="155">
        <v>0</v>
      </c>
      <c r="V51" s="155">
        <f>ROUND(E51*U51,2)</f>
        <v>0</v>
      </c>
      <c r="W51" s="155"/>
      <c r="X51" s="155" t="s">
        <v>134</v>
      </c>
      <c r="Y51" s="155" t="s">
        <v>135</v>
      </c>
      <c r="Z51" s="144"/>
      <c r="AA51" s="144"/>
      <c r="AB51" s="144"/>
      <c r="AC51" s="144"/>
      <c r="AD51" s="144"/>
      <c r="AE51" s="144"/>
      <c r="AF51" s="144"/>
      <c r="AG51" s="144" t="s">
        <v>136</v>
      </c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ht="23.65" customHeight="1" outlineLevel="2" x14ac:dyDescent="0.2">
      <c r="A52" s="222"/>
      <c r="B52" s="223"/>
      <c r="C52" s="224" t="s">
        <v>605</v>
      </c>
      <c r="D52" s="224"/>
      <c r="E52" s="224"/>
      <c r="F52" s="224"/>
      <c r="G52" s="224"/>
      <c r="H52" s="225"/>
      <c r="I52" s="225"/>
      <c r="J52" s="225"/>
      <c r="K52" s="225"/>
      <c r="L52" s="225"/>
      <c r="M52" s="225"/>
      <c r="N52" s="226"/>
      <c r="O52" s="226"/>
      <c r="P52" s="226"/>
      <c r="Q52" s="226"/>
      <c r="R52" s="225"/>
      <c r="S52" s="225"/>
      <c r="T52" s="225"/>
      <c r="U52" s="155"/>
      <c r="V52" s="155"/>
      <c r="W52" s="155"/>
      <c r="X52" s="155"/>
      <c r="Y52" s="155"/>
      <c r="Z52" s="144"/>
      <c r="AA52" s="144"/>
      <c r="AB52" s="144"/>
      <c r="AC52" s="144"/>
      <c r="AD52" s="144"/>
      <c r="AE52" s="144"/>
      <c r="AF52" s="144"/>
      <c r="AG52" s="144" t="s">
        <v>150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ht="22.35" customHeight="1" outlineLevel="3" x14ac:dyDescent="0.2">
      <c r="A53" s="222"/>
      <c r="B53" s="223"/>
      <c r="C53" s="224" t="s">
        <v>604</v>
      </c>
      <c r="D53" s="224"/>
      <c r="E53" s="224"/>
      <c r="F53" s="224"/>
      <c r="G53" s="224"/>
      <c r="H53" s="225"/>
      <c r="I53" s="225"/>
      <c r="J53" s="225"/>
      <c r="K53" s="225"/>
      <c r="L53" s="225"/>
      <c r="M53" s="225"/>
      <c r="N53" s="226"/>
      <c r="O53" s="226"/>
      <c r="P53" s="226"/>
      <c r="Q53" s="226"/>
      <c r="R53" s="225"/>
      <c r="S53" s="225"/>
      <c r="T53" s="225"/>
      <c r="U53" s="155"/>
      <c r="V53" s="155"/>
      <c r="W53" s="155"/>
      <c r="X53" s="155"/>
      <c r="Y53" s="155"/>
      <c r="Z53" s="144"/>
      <c r="AA53" s="144"/>
      <c r="AB53" s="144"/>
      <c r="AC53" s="144"/>
      <c r="AD53" s="144"/>
      <c r="AE53" s="144"/>
      <c r="AF53" s="144"/>
      <c r="AG53" s="144" t="s">
        <v>150</v>
      </c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ht="19.350000000000001" customHeight="1" outlineLevel="3" x14ac:dyDescent="0.2">
      <c r="A54" s="222"/>
      <c r="B54" s="223"/>
      <c r="C54" s="224" t="s">
        <v>606</v>
      </c>
      <c r="D54" s="224"/>
      <c r="E54" s="224"/>
      <c r="F54" s="224"/>
      <c r="G54" s="224"/>
      <c r="H54" s="225"/>
      <c r="I54" s="225"/>
      <c r="J54" s="225"/>
      <c r="K54" s="225"/>
      <c r="L54" s="225"/>
      <c r="M54" s="225"/>
      <c r="N54" s="226"/>
      <c r="O54" s="226"/>
      <c r="P54" s="226"/>
      <c r="Q54" s="226"/>
      <c r="R54" s="225"/>
      <c r="S54" s="225"/>
      <c r="T54" s="225"/>
      <c r="U54" s="155"/>
      <c r="V54" s="155"/>
      <c r="W54" s="155"/>
      <c r="X54" s="155"/>
      <c r="Y54" s="155"/>
      <c r="Z54" s="144"/>
      <c r="AA54" s="144"/>
      <c r="AB54" s="144"/>
      <c r="AC54" s="144"/>
      <c r="AD54" s="144"/>
      <c r="AE54" s="144"/>
      <c r="AF54" s="144"/>
      <c r="AG54" s="144" t="s">
        <v>150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ht="25.35" customHeight="1" outlineLevel="3" x14ac:dyDescent="0.2">
      <c r="A55" s="222"/>
      <c r="B55" s="223"/>
      <c r="C55" s="224" t="s">
        <v>198</v>
      </c>
      <c r="D55" s="224"/>
      <c r="E55" s="224"/>
      <c r="F55" s="224"/>
      <c r="G55" s="224"/>
      <c r="H55" s="225"/>
      <c r="I55" s="225"/>
      <c r="J55" s="225"/>
      <c r="K55" s="225"/>
      <c r="L55" s="225"/>
      <c r="M55" s="225"/>
      <c r="N55" s="226"/>
      <c r="O55" s="226"/>
      <c r="P55" s="226"/>
      <c r="Q55" s="226"/>
      <c r="R55" s="225"/>
      <c r="S55" s="225"/>
      <c r="T55" s="225"/>
      <c r="U55" s="155"/>
      <c r="V55" s="155"/>
      <c r="W55" s="155"/>
      <c r="X55" s="155"/>
      <c r="Y55" s="155"/>
      <c r="Z55" s="144"/>
      <c r="AA55" s="144"/>
      <c r="AB55" s="144"/>
      <c r="AC55" s="144"/>
      <c r="AD55" s="144"/>
      <c r="AE55" s="144"/>
      <c r="AF55" s="144"/>
      <c r="AG55" s="144" t="s">
        <v>150</v>
      </c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ht="33.75" outlineLevel="1" x14ac:dyDescent="0.2">
      <c r="A56" s="174">
        <v>23</v>
      </c>
      <c r="B56" s="175" t="s">
        <v>199</v>
      </c>
      <c r="C56" s="185" t="s">
        <v>200</v>
      </c>
      <c r="D56" s="176" t="s">
        <v>148</v>
      </c>
      <c r="E56" s="177">
        <v>125</v>
      </c>
      <c r="F56" s="178"/>
      <c r="G56" s="179">
        <f>ROUND(E56*F56,2)</f>
        <v>0</v>
      </c>
      <c r="H56" s="178"/>
      <c r="I56" s="179">
        <f>ROUND(E56*H56,2)</f>
        <v>0</v>
      </c>
      <c r="J56" s="178"/>
      <c r="K56" s="179">
        <f>ROUND(E56*J56,2)</f>
        <v>0</v>
      </c>
      <c r="L56" s="179">
        <v>21</v>
      </c>
      <c r="M56" s="179">
        <f>G56*(1+L56/100)</f>
        <v>0</v>
      </c>
      <c r="N56" s="177">
        <v>0</v>
      </c>
      <c r="O56" s="177">
        <f>ROUND(E56*N56,2)</f>
        <v>0</v>
      </c>
      <c r="P56" s="177">
        <v>0</v>
      </c>
      <c r="Q56" s="177">
        <f>ROUND(E56*P56,2)</f>
        <v>0</v>
      </c>
      <c r="R56" s="179"/>
      <c r="S56" s="179" t="s">
        <v>191</v>
      </c>
      <c r="T56" s="180" t="s">
        <v>194</v>
      </c>
      <c r="U56" s="155">
        <v>0</v>
      </c>
      <c r="V56" s="155">
        <f>ROUND(E56*U56,2)</f>
        <v>0</v>
      </c>
      <c r="W56" s="155"/>
      <c r="X56" s="155" t="s">
        <v>134</v>
      </c>
      <c r="Y56" s="155" t="s">
        <v>135</v>
      </c>
      <c r="Z56" s="144"/>
      <c r="AA56" s="144"/>
      <c r="AB56" s="144"/>
      <c r="AC56" s="144"/>
      <c r="AD56" s="144"/>
      <c r="AE56" s="144"/>
      <c r="AF56" s="144"/>
      <c r="AG56" s="144" t="s">
        <v>136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ht="22.5" outlineLevel="1" x14ac:dyDescent="0.2">
      <c r="A57" s="167">
        <v>24</v>
      </c>
      <c r="B57" s="168" t="s">
        <v>201</v>
      </c>
      <c r="C57" s="183" t="s">
        <v>196</v>
      </c>
      <c r="D57" s="169" t="s">
        <v>148</v>
      </c>
      <c r="E57" s="170">
        <v>125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0">
        <v>0</v>
      </c>
      <c r="O57" s="170">
        <f>ROUND(E57*N57,2)</f>
        <v>0</v>
      </c>
      <c r="P57" s="170">
        <v>0</v>
      </c>
      <c r="Q57" s="170">
        <f>ROUND(E57*P57,2)</f>
        <v>0</v>
      </c>
      <c r="R57" s="172"/>
      <c r="S57" s="172" t="s">
        <v>191</v>
      </c>
      <c r="T57" s="173" t="s">
        <v>197</v>
      </c>
      <c r="U57" s="155">
        <v>0</v>
      </c>
      <c r="V57" s="155">
        <f>ROUND(E57*U57,2)</f>
        <v>0</v>
      </c>
      <c r="W57" s="155"/>
      <c r="X57" s="155" t="s">
        <v>134</v>
      </c>
      <c r="Y57" s="155" t="s">
        <v>135</v>
      </c>
      <c r="Z57" s="144"/>
      <c r="AA57" s="144"/>
      <c r="AB57" s="144"/>
      <c r="AC57" s="144"/>
      <c r="AD57" s="144"/>
      <c r="AE57" s="144"/>
      <c r="AF57" s="144"/>
      <c r="AG57" s="144" t="s">
        <v>136</v>
      </c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ht="23.1" customHeight="1" outlineLevel="2" x14ac:dyDescent="0.2">
      <c r="A58" s="228"/>
      <c r="B58" s="229"/>
      <c r="C58" s="227" t="s">
        <v>202</v>
      </c>
      <c r="D58" s="227"/>
      <c r="E58" s="227"/>
      <c r="F58" s="227"/>
      <c r="G58" s="227"/>
      <c r="H58" s="230"/>
      <c r="I58" s="230"/>
      <c r="J58" s="230"/>
      <c r="K58" s="230"/>
      <c r="L58" s="230"/>
      <c r="M58" s="230"/>
      <c r="N58" s="231"/>
      <c r="O58" s="231"/>
      <c r="P58" s="231"/>
      <c r="Q58" s="231"/>
      <c r="R58" s="230"/>
      <c r="S58" s="230"/>
      <c r="T58" s="230"/>
      <c r="U58" s="155"/>
      <c r="V58" s="155"/>
      <c r="W58" s="155"/>
      <c r="X58" s="155"/>
      <c r="Y58" s="155"/>
      <c r="Z58" s="144"/>
      <c r="AA58" s="144"/>
      <c r="AB58" s="144"/>
      <c r="AC58" s="144"/>
      <c r="AD58" s="144"/>
      <c r="AE58" s="144"/>
      <c r="AF58" s="144"/>
      <c r="AG58" s="144" t="s">
        <v>150</v>
      </c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ht="22.35" customHeight="1" outlineLevel="3" x14ac:dyDescent="0.2">
      <c r="A59" s="228"/>
      <c r="B59" s="229"/>
      <c r="C59" s="227" t="s">
        <v>203</v>
      </c>
      <c r="D59" s="227"/>
      <c r="E59" s="227"/>
      <c r="F59" s="227"/>
      <c r="G59" s="227"/>
      <c r="H59" s="230"/>
      <c r="I59" s="230"/>
      <c r="J59" s="230"/>
      <c r="K59" s="230"/>
      <c r="L59" s="230"/>
      <c r="M59" s="230"/>
      <c r="N59" s="231"/>
      <c r="O59" s="231"/>
      <c r="P59" s="231"/>
      <c r="Q59" s="231"/>
      <c r="R59" s="230"/>
      <c r="S59" s="230"/>
      <c r="T59" s="230"/>
      <c r="U59" s="155"/>
      <c r="V59" s="155"/>
      <c r="W59" s="155"/>
      <c r="X59" s="155"/>
      <c r="Y59" s="155"/>
      <c r="Z59" s="144"/>
      <c r="AA59" s="144"/>
      <c r="AB59" s="144"/>
      <c r="AC59" s="144"/>
      <c r="AD59" s="144"/>
      <c r="AE59" s="144"/>
      <c r="AF59" s="144"/>
      <c r="AG59" s="144" t="s">
        <v>150</v>
      </c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ht="23.1" customHeight="1" outlineLevel="3" x14ac:dyDescent="0.2">
      <c r="A60" s="228"/>
      <c r="B60" s="229"/>
      <c r="C60" s="227" t="s">
        <v>204</v>
      </c>
      <c r="D60" s="227"/>
      <c r="E60" s="227"/>
      <c r="F60" s="227"/>
      <c r="G60" s="227"/>
      <c r="H60" s="230"/>
      <c r="I60" s="230"/>
      <c r="J60" s="230"/>
      <c r="K60" s="230"/>
      <c r="L60" s="230"/>
      <c r="M60" s="230"/>
      <c r="N60" s="231"/>
      <c r="O60" s="231"/>
      <c r="P60" s="231"/>
      <c r="Q60" s="231"/>
      <c r="R60" s="230"/>
      <c r="S60" s="230"/>
      <c r="T60" s="230"/>
      <c r="U60" s="155"/>
      <c r="V60" s="155"/>
      <c r="W60" s="155"/>
      <c r="X60" s="155"/>
      <c r="Y60" s="155"/>
      <c r="Z60" s="144"/>
      <c r="AA60" s="144"/>
      <c r="AB60" s="144"/>
      <c r="AC60" s="144"/>
      <c r="AD60" s="144"/>
      <c r="AE60" s="144"/>
      <c r="AF60" s="144"/>
      <c r="AG60" s="144" t="s">
        <v>150</v>
      </c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ht="25.35" customHeight="1" outlineLevel="3" x14ac:dyDescent="0.2">
      <c r="A61" s="228"/>
      <c r="B61" s="229"/>
      <c r="C61" s="227" t="s">
        <v>205</v>
      </c>
      <c r="D61" s="227"/>
      <c r="E61" s="227"/>
      <c r="F61" s="227"/>
      <c r="G61" s="227"/>
      <c r="H61" s="230"/>
      <c r="I61" s="230"/>
      <c r="J61" s="230"/>
      <c r="K61" s="230"/>
      <c r="L61" s="230"/>
      <c r="M61" s="230"/>
      <c r="N61" s="231"/>
      <c r="O61" s="231"/>
      <c r="P61" s="231"/>
      <c r="Q61" s="231"/>
      <c r="R61" s="230"/>
      <c r="S61" s="230"/>
      <c r="T61" s="230"/>
      <c r="U61" s="155"/>
      <c r="V61" s="155"/>
      <c r="W61" s="155"/>
      <c r="X61" s="155"/>
      <c r="Y61" s="155"/>
      <c r="Z61" s="144"/>
      <c r="AA61" s="144"/>
      <c r="AB61" s="144"/>
      <c r="AC61" s="144"/>
      <c r="AD61" s="144"/>
      <c r="AE61" s="144"/>
      <c r="AF61" s="144"/>
      <c r="AG61" s="144" t="s">
        <v>150</v>
      </c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ht="25.35" customHeight="1" outlineLevel="3" x14ac:dyDescent="0.2">
      <c r="A62" s="228"/>
      <c r="B62" s="229"/>
      <c r="C62" s="227" t="s">
        <v>206</v>
      </c>
      <c r="D62" s="227"/>
      <c r="E62" s="227"/>
      <c r="F62" s="227"/>
      <c r="G62" s="227"/>
      <c r="H62" s="230"/>
      <c r="I62" s="230"/>
      <c r="J62" s="230"/>
      <c r="K62" s="230"/>
      <c r="L62" s="230"/>
      <c r="M62" s="230"/>
      <c r="N62" s="231"/>
      <c r="O62" s="231"/>
      <c r="P62" s="231"/>
      <c r="Q62" s="231"/>
      <c r="R62" s="230"/>
      <c r="S62" s="230"/>
      <c r="T62" s="230"/>
      <c r="U62" s="155"/>
      <c r="V62" s="155"/>
      <c r="W62" s="155"/>
      <c r="X62" s="155"/>
      <c r="Y62" s="155"/>
      <c r="Z62" s="144"/>
      <c r="AA62" s="144"/>
      <c r="AB62" s="144"/>
      <c r="AC62" s="144"/>
      <c r="AD62" s="144"/>
      <c r="AE62" s="144"/>
      <c r="AF62" s="144"/>
      <c r="AG62" s="144" t="s">
        <v>150</v>
      </c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ht="33.75" outlineLevel="1" x14ac:dyDescent="0.2">
      <c r="A63" s="197">
        <v>25</v>
      </c>
      <c r="B63" s="198" t="s">
        <v>207</v>
      </c>
      <c r="C63" s="199" t="s">
        <v>208</v>
      </c>
      <c r="D63" s="200" t="s">
        <v>132</v>
      </c>
      <c r="E63" s="201">
        <v>9.6</v>
      </c>
      <c r="F63" s="202"/>
      <c r="G63" s="203">
        <f>ROUND(E63*F63,2)</f>
        <v>0</v>
      </c>
      <c r="H63" s="202"/>
      <c r="I63" s="203">
        <f>ROUND(E63*H63,2)</f>
        <v>0</v>
      </c>
      <c r="J63" s="202"/>
      <c r="K63" s="203">
        <f>ROUND(E63*J63,2)</f>
        <v>0</v>
      </c>
      <c r="L63" s="203">
        <v>21</v>
      </c>
      <c r="M63" s="203">
        <f>G63*(1+L63/100)</f>
        <v>0</v>
      </c>
      <c r="N63" s="201">
        <v>0</v>
      </c>
      <c r="O63" s="201">
        <f>ROUND(E63*N63,2)</f>
        <v>0</v>
      </c>
      <c r="P63" s="201">
        <v>0</v>
      </c>
      <c r="Q63" s="201">
        <f>ROUND(E63*P63,2)</f>
        <v>0</v>
      </c>
      <c r="R63" s="203"/>
      <c r="S63" s="203" t="s">
        <v>191</v>
      </c>
      <c r="T63" s="204" t="s">
        <v>197</v>
      </c>
      <c r="U63" s="155">
        <v>0</v>
      </c>
      <c r="V63" s="155">
        <f>ROUND(E63*U63,2)</f>
        <v>0</v>
      </c>
      <c r="W63" s="155"/>
      <c r="X63" s="155" t="s">
        <v>134</v>
      </c>
      <c r="Y63" s="155" t="s">
        <v>135</v>
      </c>
      <c r="Z63" s="144"/>
      <c r="AA63" s="144"/>
      <c r="AB63" s="144"/>
      <c r="AC63" s="144"/>
      <c r="AD63" s="144"/>
      <c r="AE63" s="144"/>
      <c r="AF63" s="144"/>
      <c r="AG63" s="144" t="s">
        <v>136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outlineLevel="1" x14ac:dyDescent="0.2">
      <c r="A64" s="167">
        <v>26</v>
      </c>
      <c r="B64" s="168" t="s">
        <v>209</v>
      </c>
      <c r="C64" s="183" t="s">
        <v>210</v>
      </c>
      <c r="D64" s="169" t="s">
        <v>148</v>
      </c>
      <c r="E64" s="170">
        <f>E66</f>
        <v>1591.7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2.9999999999999997E-4</v>
      </c>
      <c r="O64" s="170">
        <f>ROUND(E64*N64,2)</f>
        <v>0.48</v>
      </c>
      <c r="P64" s="170">
        <v>0</v>
      </c>
      <c r="Q64" s="170">
        <f>ROUND(E64*P64,2)</f>
        <v>0</v>
      </c>
      <c r="R64" s="172" t="s">
        <v>158</v>
      </c>
      <c r="S64" s="172" t="s">
        <v>133</v>
      </c>
      <c r="T64" s="173" t="s">
        <v>133</v>
      </c>
      <c r="U64" s="155">
        <v>0</v>
      </c>
      <c r="V64" s="155">
        <f>ROUND(E64*U64,2)</f>
        <v>0</v>
      </c>
      <c r="W64" s="155"/>
      <c r="X64" s="155" t="s">
        <v>159</v>
      </c>
      <c r="Y64" s="155" t="s">
        <v>135</v>
      </c>
      <c r="Z64" s="144"/>
      <c r="AA64" s="144"/>
      <c r="AB64" s="144"/>
      <c r="AC64" s="144"/>
      <c r="AD64" s="144"/>
      <c r="AE64" s="144"/>
      <c r="AF64" s="144"/>
      <c r="AG64" s="144" t="s">
        <v>160</v>
      </c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ht="21" customHeight="1" outlineLevel="2" x14ac:dyDescent="0.2">
      <c r="A65" s="151"/>
      <c r="B65" s="152"/>
      <c r="C65" s="227" t="s">
        <v>176</v>
      </c>
      <c r="D65" s="227"/>
      <c r="E65" s="227"/>
      <c r="F65" s="227"/>
      <c r="G65" s="227"/>
      <c r="H65" s="155"/>
      <c r="I65" s="155"/>
      <c r="J65" s="155"/>
      <c r="K65" s="155"/>
      <c r="L65" s="155"/>
      <c r="M65" s="155"/>
      <c r="N65" s="154"/>
      <c r="O65" s="154"/>
      <c r="P65" s="154"/>
      <c r="Q65" s="154"/>
      <c r="R65" s="155"/>
      <c r="S65" s="155"/>
      <c r="T65" s="155"/>
      <c r="U65" s="155"/>
      <c r="V65" s="155"/>
      <c r="W65" s="155"/>
      <c r="X65" s="155"/>
      <c r="Y65" s="155"/>
      <c r="Z65" s="144"/>
      <c r="AA65" s="144"/>
      <c r="AB65" s="144"/>
      <c r="AC65" s="144"/>
      <c r="AD65" s="144"/>
      <c r="AE65" s="144"/>
      <c r="AF65" s="144"/>
      <c r="AG65" s="144" t="s">
        <v>150</v>
      </c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81" t="str">
        <f>C65</f>
        <v>Netkaná geotextilie zpevněná vpichováním ze 100% z polypropylenu se separační, ochranou, filtrační a zpevňovací funkcí.</v>
      </c>
      <c r="BB65" s="144"/>
      <c r="BC65" s="144"/>
      <c r="BD65" s="144"/>
      <c r="BE65" s="144"/>
      <c r="BF65" s="144"/>
      <c r="BG65" s="144"/>
      <c r="BH65" s="144"/>
    </row>
    <row r="66" spans="1:60" outlineLevel="2" x14ac:dyDescent="0.2">
      <c r="A66" s="151"/>
      <c r="B66" s="152"/>
      <c r="C66" s="184" t="s">
        <v>211</v>
      </c>
      <c r="D66" s="157"/>
      <c r="E66" s="158">
        <v>1591.7</v>
      </c>
      <c r="F66" s="155"/>
      <c r="G66" s="155"/>
      <c r="H66" s="155"/>
      <c r="I66" s="155"/>
      <c r="J66" s="155"/>
      <c r="K66" s="155"/>
      <c r="L66" s="155"/>
      <c r="M66" s="155"/>
      <c r="N66" s="154"/>
      <c r="O66" s="154"/>
      <c r="P66" s="154"/>
      <c r="Q66" s="154"/>
      <c r="R66" s="155"/>
      <c r="S66" s="155"/>
      <c r="T66" s="155"/>
      <c r="U66" s="155"/>
      <c r="V66" s="155"/>
      <c r="W66" s="155"/>
      <c r="X66" s="155"/>
      <c r="Y66" s="155"/>
      <c r="Z66" s="144"/>
      <c r="AA66" s="144"/>
      <c r="AB66" s="144"/>
      <c r="AC66" s="144"/>
      <c r="AD66" s="144"/>
      <c r="AE66" s="144"/>
      <c r="AF66" s="144"/>
      <c r="AG66" s="144" t="s">
        <v>138</v>
      </c>
      <c r="AH66" s="144">
        <v>0</v>
      </c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x14ac:dyDescent="0.2">
      <c r="A67" s="160" t="s">
        <v>128</v>
      </c>
      <c r="B67" s="161" t="s">
        <v>88</v>
      </c>
      <c r="C67" s="182" t="s">
        <v>89</v>
      </c>
      <c r="D67" s="162"/>
      <c r="E67" s="163"/>
      <c r="F67" s="164"/>
      <c r="G67" s="164">
        <f>G68</f>
        <v>0</v>
      </c>
      <c r="H67" s="164"/>
      <c r="I67" s="164">
        <f>SUM(I68:I68)</f>
        <v>0</v>
      </c>
      <c r="J67" s="164"/>
      <c r="K67" s="164">
        <f>SUM(K68:K68)</f>
        <v>0</v>
      </c>
      <c r="L67" s="164"/>
      <c r="M67" s="164">
        <f>SUM(M68:M68)</f>
        <v>0</v>
      </c>
      <c r="N67" s="163"/>
      <c r="O67" s="163">
        <f>SUM(O68:O68)</f>
        <v>0.02</v>
      </c>
      <c r="P67" s="163"/>
      <c r="Q67" s="163">
        <f>SUM(Q68:Q68)</f>
        <v>0</v>
      </c>
      <c r="R67" s="164"/>
      <c r="S67" s="164"/>
      <c r="T67" s="165"/>
      <c r="U67" s="159"/>
      <c r="V67" s="159">
        <f>SUM(V68:V68)</f>
        <v>6.22</v>
      </c>
      <c r="W67" s="159"/>
      <c r="X67" s="159"/>
      <c r="Y67" s="159"/>
      <c r="AG67" t="s">
        <v>129</v>
      </c>
    </row>
    <row r="68" spans="1:60" ht="22.5" outlineLevel="1" x14ac:dyDescent="0.2">
      <c r="A68" s="174">
        <v>27</v>
      </c>
      <c r="B68" s="175" t="s">
        <v>212</v>
      </c>
      <c r="C68" s="185" t="s">
        <v>213</v>
      </c>
      <c r="D68" s="176" t="s">
        <v>148</v>
      </c>
      <c r="E68" s="177">
        <v>20</v>
      </c>
      <c r="F68" s="178"/>
      <c r="G68" s="179">
        <f>ROUND(E68*F68,2)</f>
        <v>0</v>
      </c>
      <c r="H68" s="178"/>
      <c r="I68" s="179">
        <f>ROUND(E68*H68,2)</f>
        <v>0</v>
      </c>
      <c r="J68" s="178"/>
      <c r="K68" s="179">
        <f>ROUND(E68*J68,2)</f>
        <v>0</v>
      </c>
      <c r="L68" s="179">
        <v>21</v>
      </c>
      <c r="M68" s="179">
        <f>G68*(1+L68/100)</f>
        <v>0</v>
      </c>
      <c r="N68" s="177">
        <v>1.08E-3</v>
      </c>
      <c r="O68" s="177">
        <f>ROUND(E68*N68,2)</f>
        <v>0.02</v>
      </c>
      <c r="P68" s="177">
        <v>0</v>
      </c>
      <c r="Q68" s="177">
        <f>ROUND(E68*P68,2)</f>
        <v>0</v>
      </c>
      <c r="R68" s="179"/>
      <c r="S68" s="179" t="s">
        <v>133</v>
      </c>
      <c r="T68" s="180" t="s">
        <v>133</v>
      </c>
      <c r="U68" s="155">
        <v>0.311</v>
      </c>
      <c r="V68" s="155">
        <f>ROUND(E68*U68,2)</f>
        <v>6.22</v>
      </c>
      <c r="W68" s="155"/>
      <c r="X68" s="155" t="s">
        <v>134</v>
      </c>
      <c r="Y68" s="155" t="s">
        <v>135</v>
      </c>
      <c r="Z68" s="144"/>
      <c r="AA68" s="144"/>
      <c r="AB68" s="144"/>
      <c r="AC68" s="144"/>
      <c r="AD68" s="144"/>
      <c r="AE68" s="144"/>
      <c r="AF68" s="144"/>
      <c r="AG68" s="144" t="s">
        <v>136</v>
      </c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</row>
    <row r="69" spans="1:60" x14ac:dyDescent="0.2">
      <c r="A69" s="160" t="s">
        <v>128</v>
      </c>
      <c r="B69" s="161" t="s">
        <v>90</v>
      </c>
      <c r="C69" s="182" t="s">
        <v>91</v>
      </c>
      <c r="D69" s="162"/>
      <c r="E69" s="163"/>
      <c r="F69" s="164"/>
      <c r="G69" s="164">
        <f>G70</f>
        <v>0</v>
      </c>
      <c r="H69" s="164"/>
      <c r="I69" s="164">
        <f>SUM(I70:I70)</f>
        <v>0</v>
      </c>
      <c r="J69" s="164"/>
      <c r="K69" s="164">
        <f>SUM(K70:K70)</f>
        <v>0</v>
      </c>
      <c r="L69" s="164"/>
      <c r="M69" s="164">
        <f>SUM(M70:M70)</f>
        <v>0</v>
      </c>
      <c r="N69" s="163"/>
      <c r="O69" s="163">
        <f>SUM(O70:O70)</f>
        <v>0</v>
      </c>
      <c r="P69" s="163"/>
      <c r="Q69" s="163">
        <f>SUM(Q70:Q70)</f>
        <v>0</v>
      </c>
      <c r="R69" s="164"/>
      <c r="S69" s="164"/>
      <c r="T69" s="165"/>
      <c r="U69" s="159"/>
      <c r="V69" s="159">
        <f>SUM(V70:V70)</f>
        <v>381.23</v>
      </c>
      <c r="W69" s="159"/>
      <c r="X69" s="159"/>
      <c r="Y69" s="159"/>
      <c r="AG69" t="s">
        <v>129</v>
      </c>
    </row>
    <row r="70" spans="1:60" outlineLevel="1" x14ac:dyDescent="0.2">
      <c r="A70" s="174">
        <v>28</v>
      </c>
      <c r="B70" s="175" t="s">
        <v>214</v>
      </c>
      <c r="C70" s="185" t="s">
        <v>215</v>
      </c>
      <c r="D70" s="176" t="s">
        <v>157</v>
      </c>
      <c r="E70" s="177">
        <v>3812.2728699999998</v>
      </c>
      <c r="F70" s="178"/>
      <c r="G70" s="179">
        <f>ROUND(E70*F70,2)</f>
        <v>0</v>
      </c>
      <c r="H70" s="178"/>
      <c r="I70" s="179">
        <f>ROUND(E70*H70,2)</f>
        <v>0</v>
      </c>
      <c r="J70" s="178"/>
      <c r="K70" s="179">
        <f>ROUND(E70*J70,2)</f>
        <v>0</v>
      </c>
      <c r="L70" s="179">
        <v>21</v>
      </c>
      <c r="M70" s="179">
        <f>G70*(1+L70/100)</f>
        <v>0</v>
      </c>
      <c r="N70" s="177">
        <v>0</v>
      </c>
      <c r="O70" s="177">
        <f>ROUND(E70*N70,2)</f>
        <v>0</v>
      </c>
      <c r="P70" s="177">
        <v>0</v>
      </c>
      <c r="Q70" s="177">
        <f>ROUND(E70*P70,2)</f>
        <v>0</v>
      </c>
      <c r="R70" s="179"/>
      <c r="S70" s="179" t="s">
        <v>133</v>
      </c>
      <c r="T70" s="180" t="s">
        <v>133</v>
      </c>
      <c r="U70" s="155">
        <v>0.1</v>
      </c>
      <c r="V70" s="155">
        <f>ROUND(E70*U70,2)</f>
        <v>381.23</v>
      </c>
      <c r="W70" s="155"/>
      <c r="X70" s="155" t="s">
        <v>216</v>
      </c>
      <c r="Y70" s="155" t="s">
        <v>135</v>
      </c>
      <c r="Z70" s="144"/>
      <c r="AA70" s="144"/>
      <c r="AB70" s="144"/>
      <c r="AC70" s="144"/>
      <c r="AD70" s="144"/>
      <c r="AE70" s="144"/>
      <c r="AF70" s="144"/>
      <c r="AG70" s="144" t="s">
        <v>217</v>
      </c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x14ac:dyDescent="0.2">
      <c r="A71" s="160" t="s">
        <v>128</v>
      </c>
      <c r="B71" s="161" t="s">
        <v>96</v>
      </c>
      <c r="C71" s="182" t="s">
        <v>97</v>
      </c>
      <c r="D71" s="162"/>
      <c r="E71" s="163"/>
      <c r="F71" s="164"/>
      <c r="G71" s="164">
        <f>SUM(G72:G86)</f>
        <v>0</v>
      </c>
      <c r="H71" s="164"/>
      <c r="I71" s="164">
        <f>SUM(I72:I86)</f>
        <v>0</v>
      </c>
      <c r="J71" s="164"/>
      <c r="K71" s="164">
        <f>SUM(K72:K86)</f>
        <v>0</v>
      </c>
      <c r="L71" s="164"/>
      <c r="M71" s="164">
        <f>SUM(M72:M86)</f>
        <v>0</v>
      </c>
      <c r="N71" s="163"/>
      <c r="O71" s="163">
        <f>SUM(O72:O86)</f>
        <v>0</v>
      </c>
      <c r="P71" s="163"/>
      <c r="Q71" s="163">
        <f>SUM(Q72:Q86)</f>
        <v>0</v>
      </c>
      <c r="R71" s="164"/>
      <c r="S71" s="164"/>
      <c r="T71" s="165"/>
      <c r="U71" s="159"/>
      <c r="V71" s="159">
        <f>SUM(V72:V86)</f>
        <v>0</v>
      </c>
      <c r="W71" s="159"/>
      <c r="X71" s="159"/>
      <c r="Y71" s="159"/>
      <c r="AG71" t="s">
        <v>129</v>
      </c>
    </row>
    <row r="72" spans="1:60" ht="22.5" outlineLevel="1" x14ac:dyDescent="0.2">
      <c r="A72" s="167">
        <v>29</v>
      </c>
      <c r="B72" s="168" t="s">
        <v>218</v>
      </c>
      <c r="C72" s="183" t="s">
        <v>219</v>
      </c>
      <c r="D72" s="169" t="s">
        <v>220</v>
      </c>
      <c r="E72" s="170">
        <v>1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0">
        <v>0</v>
      </c>
      <c r="O72" s="170">
        <f>ROUND(E72*N72,2)</f>
        <v>0</v>
      </c>
      <c r="P72" s="170">
        <v>0</v>
      </c>
      <c r="Q72" s="170">
        <f>ROUND(E72*P72,2)</f>
        <v>0</v>
      </c>
      <c r="R72" s="172"/>
      <c r="S72" s="172" t="s">
        <v>191</v>
      </c>
      <c r="T72" s="173" t="s">
        <v>197</v>
      </c>
      <c r="U72" s="155">
        <v>0</v>
      </c>
      <c r="V72" s="155">
        <f>ROUND(E72*U72,2)</f>
        <v>0</v>
      </c>
      <c r="W72" s="155"/>
      <c r="X72" s="155" t="s">
        <v>134</v>
      </c>
      <c r="Y72" s="155" t="s">
        <v>135</v>
      </c>
      <c r="Z72" s="144"/>
      <c r="AA72" s="144"/>
      <c r="AB72" s="144"/>
      <c r="AC72" s="144"/>
      <c r="AD72" s="144"/>
      <c r="AE72" s="144"/>
      <c r="AF72" s="144"/>
      <c r="AG72" s="144" t="s">
        <v>136</v>
      </c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ht="28.35" customHeight="1" outlineLevel="2" x14ac:dyDescent="0.2">
      <c r="A73" s="151"/>
      <c r="B73" s="152"/>
      <c r="C73" s="227" t="s">
        <v>221</v>
      </c>
      <c r="D73" s="227"/>
      <c r="E73" s="227"/>
      <c r="F73" s="227"/>
      <c r="G73" s="227"/>
      <c r="H73" s="155"/>
      <c r="I73" s="155"/>
      <c r="J73" s="155"/>
      <c r="K73" s="155"/>
      <c r="L73" s="155"/>
      <c r="M73" s="155"/>
      <c r="N73" s="154"/>
      <c r="O73" s="154"/>
      <c r="P73" s="154"/>
      <c r="Q73" s="154"/>
      <c r="R73" s="155"/>
      <c r="S73" s="155"/>
      <c r="T73" s="155"/>
      <c r="U73" s="155"/>
      <c r="V73" s="155"/>
      <c r="W73" s="155"/>
      <c r="X73" s="155"/>
      <c r="Y73" s="155"/>
      <c r="Z73" s="144"/>
      <c r="AA73" s="144"/>
      <c r="AB73" s="144"/>
      <c r="AC73" s="144"/>
      <c r="AD73" s="144"/>
      <c r="AE73" s="144"/>
      <c r="AF73" s="144"/>
      <c r="AG73" s="144" t="s">
        <v>150</v>
      </c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ht="22.5" outlineLevel="1" x14ac:dyDescent="0.2">
      <c r="A74" s="174">
        <v>30</v>
      </c>
      <c r="B74" s="175" t="s">
        <v>222</v>
      </c>
      <c r="C74" s="185" t="s">
        <v>223</v>
      </c>
      <c r="D74" s="176" t="s">
        <v>220</v>
      </c>
      <c r="E74" s="177">
        <v>1</v>
      </c>
      <c r="F74" s="178"/>
      <c r="G74" s="179">
        <f>ROUND(E74*F74,2)</f>
        <v>0</v>
      </c>
      <c r="H74" s="178"/>
      <c r="I74" s="179">
        <f>ROUND(E74*H74,2)</f>
        <v>0</v>
      </c>
      <c r="J74" s="178"/>
      <c r="K74" s="179">
        <f>ROUND(E74*J74,2)</f>
        <v>0</v>
      </c>
      <c r="L74" s="179">
        <v>21</v>
      </c>
      <c r="M74" s="179">
        <f>G74*(1+L74/100)</f>
        <v>0</v>
      </c>
      <c r="N74" s="177">
        <v>0</v>
      </c>
      <c r="O74" s="177">
        <f>ROUND(E74*N74,2)</f>
        <v>0</v>
      </c>
      <c r="P74" s="177">
        <v>0</v>
      </c>
      <c r="Q74" s="177">
        <f>ROUND(E74*P74,2)</f>
        <v>0</v>
      </c>
      <c r="R74" s="179"/>
      <c r="S74" s="179" t="s">
        <v>191</v>
      </c>
      <c r="T74" s="180" t="s">
        <v>197</v>
      </c>
      <c r="U74" s="155">
        <v>0</v>
      </c>
      <c r="V74" s="155">
        <f>ROUND(E74*U74,2)</f>
        <v>0</v>
      </c>
      <c r="W74" s="155"/>
      <c r="X74" s="155" t="s">
        <v>134</v>
      </c>
      <c r="Y74" s="155" t="s">
        <v>135</v>
      </c>
      <c r="Z74" s="144"/>
      <c r="AA74" s="144"/>
      <c r="AB74" s="144"/>
      <c r="AC74" s="144"/>
      <c r="AD74" s="144"/>
      <c r="AE74" s="144"/>
      <c r="AF74" s="144"/>
      <c r="AG74" s="144" t="s">
        <v>136</v>
      </c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ht="22.5" outlineLevel="1" x14ac:dyDescent="0.2">
      <c r="A75" s="167">
        <v>31</v>
      </c>
      <c r="B75" s="168" t="s">
        <v>224</v>
      </c>
      <c r="C75" s="183" t="s">
        <v>225</v>
      </c>
      <c r="D75" s="169" t="s">
        <v>226</v>
      </c>
      <c r="E75" s="170">
        <v>1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2"/>
      <c r="S75" s="172" t="s">
        <v>191</v>
      </c>
      <c r="T75" s="173" t="s">
        <v>197</v>
      </c>
      <c r="U75" s="155">
        <v>0</v>
      </c>
      <c r="V75" s="155">
        <f>ROUND(E75*U75,2)</f>
        <v>0</v>
      </c>
      <c r="W75" s="155"/>
      <c r="X75" s="155" t="s">
        <v>134</v>
      </c>
      <c r="Y75" s="155" t="s">
        <v>135</v>
      </c>
      <c r="Z75" s="144"/>
      <c r="AA75" s="144"/>
      <c r="AB75" s="144"/>
      <c r="AC75" s="144"/>
      <c r="AD75" s="144"/>
      <c r="AE75" s="144"/>
      <c r="AF75" s="144"/>
      <c r="AG75" s="144" t="s">
        <v>136</v>
      </c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ht="20.100000000000001" customHeight="1" outlineLevel="2" x14ac:dyDescent="0.2">
      <c r="A76" s="151"/>
      <c r="B76" s="152"/>
      <c r="C76" s="227" t="s">
        <v>227</v>
      </c>
      <c r="D76" s="227"/>
      <c r="E76" s="227"/>
      <c r="F76" s="227"/>
      <c r="G76" s="227"/>
      <c r="H76" s="155"/>
      <c r="I76" s="155"/>
      <c r="J76" s="155"/>
      <c r="K76" s="155"/>
      <c r="L76" s="155"/>
      <c r="M76" s="155"/>
      <c r="N76" s="154"/>
      <c r="O76" s="154"/>
      <c r="P76" s="154"/>
      <c r="Q76" s="154"/>
      <c r="R76" s="155"/>
      <c r="S76" s="155"/>
      <c r="T76" s="155"/>
      <c r="U76" s="155"/>
      <c r="V76" s="155"/>
      <c r="W76" s="155"/>
      <c r="X76" s="155"/>
      <c r="Y76" s="155"/>
      <c r="Z76" s="144"/>
      <c r="AA76" s="144"/>
      <c r="AB76" s="144"/>
      <c r="AC76" s="144"/>
      <c r="AD76" s="144"/>
      <c r="AE76" s="144"/>
      <c r="AF76" s="144"/>
      <c r="AG76" s="144" t="s">
        <v>150</v>
      </c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</row>
    <row r="77" spans="1:60" ht="21.4" customHeight="1" outlineLevel="3" x14ac:dyDescent="0.2">
      <c r="A77" s="151"/>
      <c r="B77" s="152"/>
      <c r="C77" s="227" t="s">
        <v>228</v>
      </c>
      <c r="D77" s="227"/>
      <c r="E77" s="227"/>
      <c r="F77" s="227"/>
      <c r="G77" s="227"/>
      <c r="H77" s="155"/>
      <c r="I77" s="155"/>
      <c r="J77" s="155"/>
      <c r="K77" s="155"/>
      <c r="L77" s="155"/>
      <c r="M77" s="155"/>
      <c r="N77" s="154"/>
      <c r="O77" s="154"/>
      <c r="P77" s="154"/>
      <c r="Q77" s="154"/>
      <c r="R77" s="155"/>
      <c r="S77" s="155"/>
      <c r="T77" s="155"/>
      <c r="U77" s="155"/>
      <c r="V77" s="155"/>
      <c r="W77" s="155"/>
      <c r="X77" s="155"/>
      <c r="Y77" s="155"/>
      <c r="Z77" s="144"/>
      <c r="AA77" s="144"/>
      <c r="AB77" s="144"/>
      <c r="AC77" s="144"/>
      <c r="AD77" s="144"/>
      <c r="AE77" s="144"/>
      <c r="AF77" s="144"/>
      <c r="AG77" s="144" t="s">
        <v>150</v>
      </c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ht="33.75" outlineLevel="1" x14ac:dyDescent="0.2">
      <c r="A78" s="174">
        <v>32</v>
      </c>
      <c r="B78" s="175" t="s">
        <v>229</v>
      </c>
      <c r="C78" s="185" t="s">
        <v>230</v>
      </c>
      <c r="D78" s="176" t="s">
        <v>226</v>
      </c>
      <c r="E78" s="177">
        <v>1</v>
      </c>
      <c r="F78" s="178"/>
      <c r="G78" s="179">
        <f>ROUND(E78*F78,2)</f>
        <v>0</v>
      </c>
      <c r="H78" s="178"/>
      <c r="I78" s="179">
        <f>ROUND(E78*H78,2)</f>
        <v>0</v>
      </c>
      <c r="J78" s="178"/>
      <c r="K78" s="179">
        <f>ROUND(E78*J78,2)</f>
        <v>0</v>
      </c>
      <c r="L78" s="179">
        <v>21</v>
      </c>
      <c r="M78" s="179">
        <f>G78*(1+L78/100)</f>
        <v>0</v>
      </c>
      <c r="N78" s="177">
        <v>0</v>
      </c>
      <c r="O78" s="177">
        <f>ROUND(E78*N78,2)</f>
        <v>0</v>
      </c>
      <c r="P78" s="177">
        <v>0</v>
      </c>
      <c r="Q78" s="177">
        <f>ROUND(E78*P78,2)</f>
        <v>0</v>
      </c>
      <c r="R78" s="179"/>
      <c r="S78" s="179" t="s">
        <v>191</v>
      </c>
      <c r="T78" s="180" t="s">
        <v>197</v>
      </c>
      <c r="U78" s="155">
        <v>0</v>
      </c>
      <c r="V78" s="155">
        <f>ROUND(E78*U78,2)</f>
        <v>0</v>
      </c>
      <c r="W78" s="155"/>
      <c r="X78" s="155" t="s">
        <v>134</v>
      </c>
      <c r="Y78" s="155" t="s">
        <v>135</v>
      </c>
      <c r="Z78" s="144"/>
      <c r="AA78" s="144"/>
      <c r="AB78" s="144"/>
      <c r="AC78" s="144"/>
      <c r="AD78" s="144"/>
      <c r="AE78" s="144"/>
      <c r="AF78" s="144"/>
      <c r="AG78" s="144" t="s">
        <v>136</v>
      </c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ht="22.5" outlineLevel="1" x14ac:dyDescent="0.2">
      <c r="A79" s="167">
        <v>33</v>
      </c>
      <c r="B79" s="168" t="s">
        <v>231</v>
      </c>
      <c r="C79" s="183" t="s">
        <v>232</v>
      </c>
      <c r="D79" s="169" t="s">
        <v>226</v>
      </c>
      <c r="E79" s="170">
        <v>2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0</v>
      </c>
      <c r="O79" s="170">
        <f>ROUND(E79*N79,2)</f>
        <v>0</v>
      </c>
      <c r="P79" s="170">
        <v>0</v>
      </c>
      <c r="Q79" s="170">
        <f>ROUND(E79*P79,2)</f>
        <v>0</v>
      </c>
      <c r="R79" s="172"/>
      <c r="S79" s="172" t="s">
        <v>191</v>
      </c>
      <c r="T79" s="173" t="s">
        <v>197</v>
      </c>
      <c r="U79" s="155">
        <v>0</v>
      </c>
      <c r="V79" s="155">
        <f>ROUND(E79*U79,2)</f>
        <v>0</v>
      </c>
      <c r="W79" s="155"/>
      <c r="X79" s="155" t="s">
        <v>134</v>
      </c>
      <c r="Y79" s="155" t="s">
        <v>135</v>
      </c>
      <c r="Z79" s="144"/>
      <c r="AA79" s="144"/>
      <c r="AB79" s="144"/>
      <c r="AC79" s="144"/>
      <c r="AD79" s="144"/>
      <c r="AE79" s="144"/>
      <c r="AF79" s="144"/>
      <c r="AG79" s="144" t="s">
        <v>136</v>
      </c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ht="20.65" customHeight="1" outlineLevel="2" x14ac:dyDescent="0.2">
      <c r="A80" s="151"/>
      <c r="B80" s="152"/>
      <c r="C80" s="227" t="s">
        <v>233</v>
      </c>
      <c r="D80" s="227"/>
      <c r="E80" s="227"/>
      <c r="F80" s="227"/>
      <c r="G80" s="227"/>
      <c r="H80" s="155"/>
      <c r="I80" s="155"/>
      <c r="J80" s="155"/>
      <c r="K80" s="155"/>
      <c r="L80" s="155"/>
      <c r="M80" s="155"/>
      <c r="N80" s="154"/>
      <c r="O80" s="154"/>
      <c r="P80" s="154"/>
      <c r="Q80" s="154"/>
      <c r="R80" s="155"/>
      <c r="S80" s="155"/>
      <c r="T80" s="155"/>
      <c r="U80" s="155"/>
      <c r="V80" s="155"/>
      <c r="W80" s="155"/>
      <c r="X80" s="155"/>
      <c r="Y80" s="155"/>
      <c r="Z80" s="144"/>
      <c r="AA80" s="144"/>
      <c r="AB80" s="144"/>
      <c r="AC80" s="144"/>
      <c r="AD80" s="144"/>
      <c r="AE80" s="144"/>
      <c r="AF80" s="144"/>
      <c r="AG80" s="144" t="s">
        <v>150</v>
      </c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ht="19.350000000000001" customHeight="1" outlineLevel="3" x14ac:dyDescent="0.2">
      <c r="A81" s="151"/>
      <c r="B81" s="152"/>
      <c r="C81" s="227" t="s">
        <v>234</v>
      </c>
      <c r="D81" s="227"/>
      <c r="E81" s="227"/>
      <c r="F81" s="227"/>
      <c r="G81" s="227"/>
      <c r="H81" s="155"/>
      <c r="I81" s="155"/>
      <c r="J81" s="155"/>
      <c r="K81" s="155"/>
      <c r="L81" s="155"/>
      <c r="M81" s="155"/>
      <c r="N81" s="154"/>
      <c r="O81" s="154"/>
      <c r="P81" s="154"/>
      <c r="Q81" s="154"/>
      <c r="R81" s="155"/>
      <c r="S81" s="155"/>
      <c r="T81" s="155"/>
      <c r="U81" s="155"/>
      <c r="V81" s="155"/>
      <c r="W81" s="155"/>
      <c r="X81" s="155"/>
      <c r="Y81" s="155"/>
      <c r="Z81" s="144"/>
      <c r="AA81" s="144"/>
      <c r="AB81" s="144"/>
      <c r="AC81" s="144"/>
      <c r="AD81" s="144"/>
      <c r="AE81" s="144"/>
      <c r="AF81" s="144"/>
      <c r="AG81" s="144" t="s">
        <v>150</v>
      </c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ht="19.350000000000001" customHeight="1" outlineLevel="3" x14ac:dyDescent="0.2">
      <c r="A82" s="151"/>
      <c r="B82" s="152"/>
      <c r="C82" s="227" t="s">
        <v>235</v>
      </c>
      <c r="D82" s="227"/>
      <c r="E82" s="227"/>
      <c r="F82" s="227"/>
      <c r="G82" s="227"/>
      <c r="H82" s="155"/>
      <c r="I82" s="155"/>
      <c r="J82" s="155"/>
      <c r="K82" s="155"/>
      <c r="L82" s="155"/>
      <c r="M82" s="155"/>
      <c r="N82" s="154"/>
      <c r="O82" s="154"/>
      <c r="P82" s="154"/>
      <c r="Q82" s="154"/>
      <c r="R82" s="155"/>
      <c r="S82" s="155"/>
      <c r="T82" s="155"/>
      <c r="U82" s="155"/>
      <c r="V82" s="155"/>
      <c r="W82" s="155"/>
      <c r="X82" s="155"/>
      <c r="Y82" s="155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</row>
    <row r="83" spans="1:60" ht="33.75" outlineLevel="3" x14ac:dyDescent="0.2">
      <c r="A83" s="209">
        <v>34</v>
      </c>
      <c r="B83" s="210" t="s">
        <v>231</v>
      </c>
      <c r="C83" s="211" t="s">
        <v>607</v>
      </c>
      <c r="D83" s="212" t="s">
        <v>220</v>
      </c>
      <c r="E83" s="213">
        <v>1</v>
      </c>
      <c r="F83" s="171"/>
      <c r="G83" s="215">
        <f>ROUND(E83*F83,2)</f>
        <v>0</v>
      </c>
      <c r="H83" s="214"/>
      <c r="I83" s="215">
        <f>ROUND(E83*H83,2)</f>
        <v>0</v>
      </c>
      <c r="J83" s="214"/>
      <c r="K83" s="215">
        <f>ROUND(E83*J83,2)</f>
        <v>0</v>
      </c>
      <c r="L83" s="215">
        <v>21</v>
      </c>
      <c r="M83" s="215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5"/>
      <c r="S83" s="215" t="s">
        <v>191</v>
      </c>
      <c r="T83" s="216" t="s">
        <v>197</v>
      </c>
      <c r="U83" s="155"/>
      <c r="V83" s="155"/>
      <c r="W83" s="155"/>
      <c r="X83" s="155"/>
      <c r="Y83" s="155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ht="65.099999999999994" customHeight="1" outlineLevel="3" x14ac:dyDescent="0.2">
      <c r="A84" s="217"/>
      <c r="B84" s="218"/>
      <c r="C84" s="224" t="s">
        <v>608</v>
      </c>
      <c r="D84" s="224"/>
      <c r="E84" s="224"/>
      <c r="F84" s="224"/>
      <c r="G84" s="224"/>
      <c r="H84" s="221"/>
      <c r="I84" s="219"/>
      <c r="J84" s="221"/>
      <c r="K84" s="219"/>
      <c r="L84" s="219"/>
      <c r="M84" s="219"/>
      <c r="N84" s="220"/>
      <c r="O84" s="220"/>
      <c r="P84" s="220"/>
      <c r="Q84" s="220"/>
      <c r="R84" s="219"/>
      <c r="S84" s="219"/>
      <c r="T84" s="219"/>
      <c r="U84" s="155"/>
      <c r="V84" s="155"/>
      <c r="W84" s="155"/>
      <c r="X84" s="155"/>
      <c r="Y84" s="155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ht="33.75" outlineLevel="3" x14ac:dyDescent="0.2">
      <c r="A85" s="209">
        <v>35</v>
      </c>
      <c r="B85" s="210" t="s">
        <v>231</v>
      </c>
      <c r="C85" s="211" t="s">
        <v>609</v>
      </c>
      <c r="D85" s="212" t="s">
        <v>220</v>
      </c>
      <c r="E85" s="213">
        <v>1</v>
      </c>
      <c r="F85" s="171"/>
      <c r="G85" s="215">
        <f>ROUND(E85*F85,2)</f>
        <v>0</v>
      </c>
      <c r="H85" s="214"/>
      <c r="I85" s="215">
        <f>ROUND(E85*H85,2)</f>
        <v>0</v>
      </c>
      <c r="J85" s="214"/>
      <c r="K85" s="215">
        <f>ROUND(E85*J85,2)</f>
        <v>0</v>
      </c>
      <c r="L85" s="215">
        <v>21</v>
      </c>
      <c r="M85" s="215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5"/>
      <c r="S85" s="215" t="s">
        <v>191</v>
      </c>
      <c r="T85" s="216" t="s">
        <v>197</v>
      </c>
      <c r="U85" s="155"/>
      <c r="V85" s="155"/>
      <c r="W85" s="155"/>
      <c r="X85" s="155"/>
      <c r="Y85" s="155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</row>
    <row r="86" spans="1:60" ht="86.1" customHeight="1" outlineLevel="3" x14ac:dyDescent="0.2">
      <c r="A86" s="217"/>
      <c r="B86" s="218"/>
      <c r="C86" s="224" t="s">
        <v>610</v>
      </c>
      <c r="D86" s="224"/>
      <c r="E86" s="224"/>
      <c r="F86" s="224"/>
      <c r="G86" s="224"/>
      <c r="H86" s="219"/>
      <c r="I86" s="219"/>
      <c r="J86" s="219"/>
      <c r="K86" s="219"/>
      <c r="L86" s="219"/>
      <c r="M86" s="219"/>
      <c r="N86" s="220"/>
      <c r="O86" s="220"/>
      <c r="P86" s="220"/>
      <c r="Q86" s="220"/>
      <c r="R86" s="219"/>
      <c r="S86" s="219"/>
      <c r="T86" s="219"/>
      <c r="U86" s="155"/>
      <c r="V86" s="155"/>
      <c r="W86" s="155"/>
      <c r="X86" s="155"/>
      <c r="Y86" s="155"/>
      <c r="Z86" s="144"/>
      <c r="AA86" s="144"/>
      <c r="AB86" s="144"/>
      <c r="AC86" s="144"/>
      <c r="AD86" s="144"/>
      <c r="AE86" s="144"/>
      <c r="AF86" s="144"/>
      <c r="AG86" s="144" t="s">
        <v>150</v>
      </c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</row>
    <row r="87" spans="1:60" x14ac:dyDescent="0.2">
      <c r="A87" s="160" t="s">
        <v>128</v>
      </c>
      <c r="B87" s="161" t="s">
        <v>98</v>
      </c>
      <c r="C87" s="182" t="s">
        <v>99</v>
      </c>
      <c r="D87" s="162"/>
      <c r="E87" s="163"/>
      <c r="F87" s="164"/>
      <c r="G87" s="164">
        <f>SUM(G88:G92)</f>
        <v>0</v>
      </c>
      <c r="H87" s="164"/>
      <c r="I87" s="164">
        <f>SUM(I88:I92)</f>
        <v>0</v>
      </c>
      <c r="J87" s="164"/>
      <c r="K87" s="164">
        <f>SUM(K88:K92)</f>
        <v>0</v>
      </c>
      <c r="L87" s="164"/>
      <c r="M87" s="164">
        <f>SUM(M88:M92)</f>
        <v>0</v>
      </c>
      <c r="N87" s="163"/>
      <c r="O87" s="163">
        <f>SUM(O88:O92)</f>
        <v>0</v>
      </c>
      <c r="P87" s="163"/>
      <c r="Q87" s="163">
        <f>SUM(Q88:Q92)</f>
        <v>0</v>
      </c>
      <c r="R87" s="164"/>
      <c r="S87" s="164"/>
      <c r="T87" s="165"/>
      <c r="U87" s="159"/>
      <c r="V87" s="159">
        <f>SUM(V88:V92)</f>
        <v>0</v>
      </c>
      <c r="W87" s="159"/>
      <c r="X87" s="159"/>
      <c r="Y87" s="159"/>
      <c r="AG87" t="s">
        <v>129</v>
      </c>
    </row>
    <row r="88" spans="1:60" ht="22.5" outlineLevel="1" x14ac:dyDescent="0.2">
      <c r="A88" s="174">
        <v>36</v>
      </c>
      <c r="B88" s="175" t="s">
        <v>236</v>
      </c>
      <c r="C88" s="185" t="s">
        <v>237</v>
      </c>
      <c r="D88" s="176" t="s">
        <v>226</v>
      </c>
      <c r="E88" s="177">
        <v>1</v>
      </c>
      <c r="F88" s="178"/>
      <c r="G88" s="179">
        <f>ROUND(E88*F88,2)</f>
        <v>0</v>
      </c>
      <c r="H88" s="178"/>
      <c r="I88" s="179">
        <f>ROUND(E88*H88,2)</f>
        <v>0</v>
      </c>
      <c r="J88" s="178"/>
      <c r="K88" s="179">
        <f>ROUND(E88*J88,2)</f>
        <v>0</v>
      </c>
      <c r="L88" s="179">
        <v>21</v>
      </c>
      <c r="M88" s="179">
        <f>G88*(1+L88/100)</f>
        <v>0</v>
      </c>
      <c r="N88" s="177">
        <v>0</v>
      </c>
      <c r="O88" s="177">
        <f>ROUND(E88*N88,2)</f>
        <v>0</v>
      </c>
      <c r="P88" s="177">
        <v>0</v>
      </c>
      <c r="Q88" s="177">
        <f>ROUND(E88*P88,2)</f>
        <v>0</v>
      </c>
      <c r="R88" s="179"/>
      <c r="S88" s="179" t="s">
        <v>191</v>
      </c>
      <c r="T88" s="180" t="s">
        <v>197</v>
      </c>
      <c r="U88" s="155">
        <v>0</v>
      </c>
      <c r="V88" s="155">
        <f>ROUND(E88*U88,2)</f>
        <v>0</v>
      </c>
      <c r="W88" s="155"/>
      <c r="X88" s="155" t="s">
        <v>134</v>
      </c>
      <c r="Y88" s="155" t="s">
        <v>135</v>
      </c>
      <c r="Z88" s="144"/>
      <c r="AA88" s="144"/>
      <c r="AB88" s="144"/>
      <c r="AC88" s="144"/>
      <c r="AD88" s="144"/>
      <c r="AE88" s="144"/>
      <c r="AF88" s="144"/>
      <c r="AG88" s="144" t="s">
        <v>136</v>
      </c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ht="22.5" outlineLevel="1" x14ac:dyDescent="0.2">
      <c r="A89" s="174">
        <v>37</v>
      </c>
      <c r="B89" s="175" t="s">
        <v>238</v>
      </c>
      <c r="C89" s="185" t="s">
        <v>239</v>
      </c>
      <c r="D89" s="176" t="s">
        <v>226</v>
      </c>
      <c r="E89" s="177">
        <v>1</v>
      </c>
      <c r="F89" s="178"/>
      <c r="G89" s="179">
        <f>ROUND(E89*F89,2)</f>
        <v>0</v>
      </c>
      <c r="H89" s="178"/>
      <c r="I89" s="179">
        <f>ROUND(E89*H89,2)</f>
        <v>0</v>
      </c>
      <c r="J89" s="178"/>
      <c r="K89" s="179">
        <f>ROUND(E89*J89,2)</f>
        <v>0</v>
      </c>
      <c r="L89" s="179">
        <v>21</v>
      </c>
      <c r="M89" s="179">
        <f>G89*(1+L89/100)</f>
        <v>0</v>
      </c>
      <c r="N89" s="177">
        <v>0</v>
      </c>
      <c r="O89" s="177">
        <f>ROUND(E89*N89,2)</f>
        <v>0</v>
      </c>
      <c r="P89" s="177">
        <v>0</v>
      </c>
      <c r="Q89" s="177">
        <f>ROUND(E89*P89,2)</f>
        <v>0</v>
      </c>
      <c r="R89" s="179"/>
      <c r="S89" s="179" t="s">
        <v>191</v>
      </c>
      <c r="T89" s="180" t="s">
        <v>197</v>
      </c>
      <c r="U89" s="155">
        <v>0</v>
      </c>
      <c r="V89" s="155">
        <f>ROUND(E89*U89,2)</f>
        <v>0</v>
      </c>
      <c r="W89" s="155"/>
      <c r="X89" s="155" t="s">
        <v>134</v>
      </c>
      <c r="Y89" s="155" t="s">
        <v>135</v>
      </c>
      <c r="Z89" s="144"/>
      <c r="AA89" s="144"/>
      <c r="AB89" s="144"/>
      <c r="AC89" s="144"/>
      <c r="AD89" s="144"/>
      <c r="AE89" s="144"/>
      <c r="AF89" s="144"/>
      <c r="AG89" s="144" t="s">
        <v>136</v>
      </c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ht="22.5" outlineLevel="1" x14ac:dyDescent="0.2">
      <c r="A90" s="174">
        <v>38</v>
      </c>
      <c r="B90" s="175" t="s">
        <v>240</v>
      </c>
      <c r="C90" s="185" t="s">
        <v>241</v>
      </c>
      <c r="D90" s="176" t="s">
        <v>226</v>
      </c>
      <c r="E90" s="177">
        <v>1</v>
      </c>
      <c r="F90" s="178"/>
      <c r="G90" s="179">
        <f>ROUND(E90*F90,2)</f>
        <v>0</v>
      </c>
      <c r="H90" s="178"/>
      <c r="I90" s="179">
        <f>ROUND(E90*H90,2)</f>
        <v>0</v>
      </c>
      <c r="J90" s="178"/>
      <c r="K90" s="179">
        <f>ROUND(E90*J90,2)</f>
        <v>0</v>
      </c>
      <c r="L90" s="179">
        <v>21</v>
      </c>
      <c r="M90" s="179">
        <f>G90*(1+L90/100)</f>
        <v>0</v>
      </c>
      <c r="N90" s="177">
        <v>0</v>
      </c>
      <c r="O90" s="177">
        <f>ROUND(E90*N90,2)</f>
        <v>0</v>
      </c>
      <c r="P90" s="177">
        <v>0</v>
      </c>
      <c r="Q90" s="177">
        <f>ROUND(E90*P90,2)</f>
        <v>0</v>
      </c>
      <c r="R90" s="179"/>
      <c r="S90" s="179" t="s">
        <v>191</v>
      </c>
      <c r="T90" s="180" t="s">
        <v>197</v>
      </c>
      <c r="U90" s="155">
        <v>0</v>
      </c>
      <c r="V90" s="155">
        <f>ROUND(E90*U90,2)</f>
        <v>0</v>
      </c>
      <c r="W90" s="155"/>
      <c r="X90" s="155" t="s">
        <v>134</v>
      </c>
      <c r="Y90" s="155" t="s">
        <v>135</v>
      </c>
      <c r="Z90" s="144"/>
      <c r="AA90" s="144"/>
      <c r="AB90" s="144"/>
      <c r="AC90" s="144"/>
      <c r="AD90" s="144"/>
      <c r="AE90" s="144"/>
      <c r="AF90" s="144"/>
      <c r="AG90" s="144" t="s">
        <v>136</v>
      </c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 ht="22.5" outlineLevel="1" x14ac:dyDescent="0.2">
      <c r="A91" s="174">
        <v>39</v>
      </c>
      <c r="B91" s="175" t="s">
        <v>242</v>
      </c>
      <c r="C91" s="185" t="s">
        <v>243</v>
      </c>
      <c r="D91" s="176" t="s">
        <v>226</v>
      </c>
      <c r="E91" s="177">
        <v>1</v>
      </c>
      <c r="F91" s="178"/>
      <c r="G91" s="179">
        <f>ROUND(E91*F91,2)</f>
        <v>0</v>
      </c>
      <c r="H91" s="178"/>
      <c r="I91" s="179">
        <f>ROUND(E91*H91,2)</f>
        <v>0</v>
      </c>
      <c r="J91" s="178"/>
      <c r="K91" s="179">
        <f>ROUND(E91*J91,2)</f>
        <v>0</v>
      </c>
      <c r="L91" s="179">
        <v>21</v>
      </c>
      <c r="M91" s="179">
        <f>G91*(1+L91/100)</f>
        <v>0</v>
      </c>
      <c r="N91" s="177">
        <v>0</v>
      </c>
      <c r="O91" s="177">
        <f>ROUND(E91*N91,2)</f>
        <v>0</v>
      </c>
      <c r="P91" s="177">
        <v>0</v>
      </c>
      <c r="Q91" s="177">
        <f>ROUND(E91*P91,2)</f>
        <v>0</v>
      </c>
      <c r="R91" s="179"/>
      <c r="S91" s="179" t="s">
        <v>191</v>
      </c>
      <c r="T91" s="180" t="s">
        <v>197</v>
      </c>
      <c r="U91" s="155">
        <v>0</v>
      </c>
      <c r="V91" s="155">
        <f>ROUND(E91*U91,2)</f>
        <v>0</v>
      </c>
      <c r="W91" s="155"/>
      <c r="X91" s="155" t="s">
        <v>134</v>
      </c>
      <c r="Y91" s="155" t="s">
        <v>135</v>
      </c>
      <c r="Z91" s="144"/>
      <c r="AA91" s="144"/>
      <c r="AB91" s="144"/>
      <c r="AC91" s="144"/>
      <c r="AD91" s="144"/>
      <c r="AE91" s="144"/>
      <c r="AF91" s="144"/>
      <c r="AG91" s="144" t="s">
        <v>136</v>
      </c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</row>
    <row r="92" spans="1:60" ht="22.5" outlineLevel="1" x14ac:dyDescent="0.2">
      <c r="A92" s="167">
        <v>40</v>
      </c>
      <c r="B92" s="168" t="s">
        <v>244</v>
      </c>
      <c r="C92" s="183" t="s">
        <v>245</v>
      </c>
      <c r="D92" s="169" t="s">
        <v>226</v>
      </c>
      <c r="E92" s="170">
        <v>1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0</v>
      </c>
      <c r="O92" s="170">
        <f>ROUND(E92*N92,2)</f>
        <v>0</v>
      </c>
      <c r="P92" s="170">
        <v>0</v>
      </c>
      <c r="Q92" s="170">
        <f>ROUND(E92*P92,2)</f>
        <v>0</v>
      </c>
      <c r="R92" s="172"/>
      <c r="S92" s="172" t="s">
        <v>191</v>
      </c>
      <c r="T92" s="173" t="s">
        <v>197</v>
      </c>
      <c r="U92" s="155">
        <v>0</v>
      </c>
      <c r="V92" s="155">
        <f>ROUND(E92*U92,2)</f>
        <v>0</v>
      </c>
      <c r="W92" s="155"/>
      <c r="X92" s="155" t="s">
        <v>134</v>
      </c>
      <c r="Y92" s="155" t="s">
        <v>135</v>
      </c>
      <c r="Z92" s="144"/>
      <c r="AA92" s="144"/>
      <c r="AB92" s="144"/>
      <c r="AC92" s="144"/>
      <c r="AD92" s="144"/>
      <c r="AE92" s="144"/>
      <c r="AF92" s="144"/>
      <c r="AG92" s="144" t="s">
        <v>136</v>
      </c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x14ac:dyDescent="0.2">
      <c r="A93" s="3"/>
      <c r="B93" s="4"/>
      <c r="C93" s="186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v>12</v>
      </c>
      <c r="AF93">
        <v>21</v>
      </c>
      <c r="AG93" t="s">
        <v>114</v>
      </c>
    </row>
    <row r="94" spans="1:60" x14ac:dyDescent="0.2">
      <c r="A94" s="147"/>
      <c r="B94" s="148" t="s">
        <v>30</v>
      </c>
      <c r="C94" s="187"/>
      <c r="D94" s="149"/>
      <c r="E94" s="150"/>
      <c r="F94" s="150"/>
      <c r="G94" s="166">
        <f>G8+G21+G36+G67+G69+G71+G87</f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f>SUMIF(L7:L92,AE93,G7:G92)</f>
        <v>0</v>
      </c>
      <c r="AF94">
        <f>SUMIF(L7:L92,AF93,G7:G92)</f>
        <v>0</v>
      </c>
      <c r="AG94" t="s">
        <v>246</v>
      </c>
    </row>
    <row r="95" spans="1:60" x14ac:dyDescent="0.2">
      <c r="A95" s="3"/>
      <c r="B95" s="4"/>
      <c r="C95" s="186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60" x14ac:dyDescent="0.2">
      <c r="A96" s="3"/>
      <c r="B96" s="4"/>
      <c r="C96" s="186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33" x14ac:dyDescent="0.2">
      <c r="A97" s="253" t="s">
        <v>247</v>
      </c>
      <c r="B97" s="253"/>
      <c r="C97" s="254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33" x14ac:dyDescent="0.2">
      <c r="A98" s="255"/>
      <c r="B98" s="256"/>
      <c r="C98" s="257"/>
      <c r="D98" s="256"/>
      <c r="E98" s="256"/>
      <c r="F98" s="256"/>
      <c r="G98" s="258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G98" t="s">
        <v>248</v>
      </c>
    </row>
    <row r="99" spans="1:33" x14ac:dyDescent="0.2">
      <c r="A99" s="259"/>
      <c r="B99" s="260"/>
      <c r="C99" s="261"/>
      <c r="D99" s="260"/>
      <c r="E99" s="260"/>
      <c r="F99" s="260"/>
      <c r="G99" s="262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33" x14ac:dyDescent="0.2">
      <c r="A100" s="259"/>
      <c r="B100" s="260"/>
      <c r="C100" s="261"/>
      <c r="D100" s="260"/>
      <c r="E100" s="260"/>
      <c r="F100" s="260"/>
      <c r="G100" s="262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33" x14ac:dyDescent="0.2">
      <c r="A101" s="259"/>
      <c r="B101" s="260"/>
      <c r="C101" s="261"/>
      <c r="D101" s="260"/>
      <c r="E101" s="260"/>
      <c r="F101" s="260"/>
      <c r="G101" s="262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33" x14ac:dyDescent="0.2">
      <c r="A102" s="263"/>
      <c r="B102" s="264"/>
      <c r="C102" s="265"/>
      <c r="D102" s="264"/>
      <c r="E102" s="264"/>
      <c r="F102" s="264"/>
      <c r="G102" s="26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33" x14ac:dyDescent="0.2">
      <c r="A103" s="3"/>
      <c r="B103" s="4"/>
      <c r="C103" s="186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33" x14ac:dyDescent="0.2">
      <c r="C104" s="188"/>
      <c r="D104" s="10"/>
      <c r="AG104" t="s">
        <v>249</v>
      </c>
    </row>
    <row r="105" spans="1:33" x14ac:dyDescent="0.2">
      <c r="D105" s="10"/>
    </row>
    <row r="106" spans="1:33" x14ac:dyDescent="0.2">
      <c r="D106" s="10"/>
    </row>
    <row r="107" spans="1:33" x14ac:dyDescent="0.2">
      <c r="D107" s="10"/>
    </row>
    <row r="108" spans="1:33" x14ac:dyDescent="0.2">
      <c r="D108" s="10"/>
    </row>
    <row r="109" spans="1:33" x14ac:dyDescent="0.2">
      <c r="D109" s="10"/>
    </row>
    <row r="110" spans="1:33" x14ac:dyDescent="0.2">
      <c r="D110" s="10"/>
    </row>
    <row r="111" spans="1:33" x14ac:dyDescent="0.2">
      <c r="D111" s="10"/>
    </row>
    <row r="112" spans="1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</sheetData>
  <mergeCells count="6">
    <mergeCell ref="A97:C97"/>
    <mergeCell ref="A98:G102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2914-98E4-4BF9-9F37-6AFE08E5C9AD}">
  <sheetPr>
    <outlinePr summaryBelow="0"/>
  </sheetPr>
  <dimension ref="A1:BH5000"/>
  <sheetViews>
    <sheetView workbookViewId="0">
      <pane ySplit="7" topLeftCell="A17" activePane="bottomLeft" state="frozen"/>
      <selection pane="bottomLeft" activeCell="G54" sqref="G54"/>
    </sheetView>
  </sheetViews>
  <sheetFormatPr defaultRowHeight="12.75" outlineLevelRow="3" x14ac:dyDescent="0.2"/>
  <cols>
    <col min="1" max="1" width="3.42578125" customWidth="1"/>
    <col min="2" max="2" width="12.7109375" style="117" customWidth="1"/>
    <col min="3" max="3" width="38.28515625" style="11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7" t="s">
        <v>6</v>
      </c>
      <c r="B1" s="267"/>
      <c r="C1" s="267"/>
      <c r="D1" s="267"/>
      <c r="E1" s="267"/>
      <c r="F1" s="267"/>
      <c r="G1" s="267"/>
      <c r="AG1" t="s">
        <v>102</v>
      </c>
    </row>
    <row r="2" spans="1:60" ht="25.15" customHeight="1" x14ac:dyDescent="0.2">
      <c r="A2" s="136" t="s">
        <v>7</v>
      </c>
      <c r="B2" s="48"/>
      <c r="C2" s="268" t="s">
        <v>42</v>
      </c>
      <c r="D2" s="269"/>
      <c r="E2" s="269"/>
      <c r="F2" s="269"/>
      <c r="G2" s="270"/>
      <c r="AG2" t="s">
        <v>103</v>
      </c>
    </row>
    <row r="3" spans="1:60" ht="25.15" customHeight="1" x14ac:dyDescent="0.2">
      <c r="A3" s="136" t="s">
        <v>8</v>
      </c>
      <c r="B3" s="48" t="s">
        <v>44</v>
      </c>
      <c r="C3" s="268" t="s">
        <v>45</v>
      </c>
      <c r="D3" s="269"/>
      <c r="E3" s="269"/>
      <c r="F3" s="269"/>
      <c r="G3" s="270"/>
      <c r="AC3" s="117" t="s">
        <v>103</v>
      </c>
      <c r="AG3" t="s">
        <v>104</v>
      </c>
    </row>
    <row r="4" spans="1:60" ht="25.15" customHeight="1" x14ac:dyDescent="0.2">
      <c r="A4" s="137" t="s">
        <v>9</v>
      </c>
      <c r="B4" s="138" t="s">
        <v>47</v>
      </c>
      <c r="C4" s="271" t="s">
        <v>48</v>
      </c>
      <c r="D4" s="272"/>
      <c r="E4" s="272"/>
      <c r="F4" s="272"/>
      <c r="G4" s="273"/>
      <c r="AG4" t="s">
        <v>105</v>
      </c>
    </row>
    <row r="5" spans="1:60" x14ac:dyDescent="0.2">
      <c r="D5" s="10"/>
    </row>
    <row r="6" spans="1:60" ht="38.25" x14ac:dyDescent="0.2">
      <c r="A6" s="140" t="s">
        <v>106</v>
      </c>
      <c r="B6" s="142" t="s">
        <v>107</v>
      </c>
      <c r="C6" s="142" t="s">
        <v>108</v>
      </c>
      <c r="D6" s="141" t="s">
        <v>109</v>
      </c>
      <c r="E6" s="140" t="s">
        <v>110</v>
      </c>
      <c r="F6" s="139" t="s">
        <v>111</v>
      </c>
      <c r="G6" s="140" t="s">
        <v>30</v>
      </c>
      <c r="H6" s="143" t="s">
        <v>31</v>
      </c>
      <c r="I6" s="143" t="s">
        <v>112</v>
      </c>
      <c r="J6" s="143" t="s">
        <v>32</v>
      </c>
      <c r="K6" s="143" t="s">
        <v>113</v>
      </c>
      <c r="L6" s="143" t="s">
        <v>114</v>
      </c>
      <c r="M6" s="143" t="s">
        <v>115</v>
      </c>
      <c r="N6" s="143" t="s">
        <v>116</v>
      </c>
      <c r="O6" s="143" t="s">
        <v>117</v>
      </c>
      <c r="P6" s="143" t="s">
        <v>118</v>
      </c>
      <c r="Q6" s="143" t="s">
        <v>119</v>
      </c>
      <c r="R6" s="143" t="s">
        <v>120</v>
      </c>
      <c r="S6" s="143" t="s">
        <v>121</v>
      </c>
      <c r="T6" s="143" t="s">
        <v>122</v>
      </c>
      <c r="U6" s="143" t="s">
        <v>123</v>
      </c>
      <c r="V6" s="143" t="s">
        <v>124</v>
      </c>
      <c r="W6" s="143" t="s">
        <v>125</v>
      </c>
      <c r="X6" s="143" t="s">
        <v>126</v>
      </c>
      <c r="Y6" s="143" t="s">
        <v>127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128</v>
      </c>
      <c r="B8" s="161" t="s">
        <v>74</v>
      </c>
      <c r="C8" s="182" t="s">
        <v>75</v>
      </c>
      <c r="D8" s="162"/>
      <c r="E8" s="163"/>
      <c r="F8" s="164"/>
      <c r="G8" s="164">
        <f>SUMIF(AG9:AG16,"&lt;&gt;NOR",G9:G16)</f>
        <v>0</v>
      </c>
      <c r="H8" s="164"/>
      <c r="I8" s="164">
        <f>SUM(I9:I16)</f>
        <v>0</v>
      </c>
      <c r="J8" s="164"/>
      <c r="K8" s="164">
        <f>SUM(K9:K16)</f>
        <v>0</v>
      </c>
      <c r="L8" s="164"/>
      <c r="M8" s="164">
        <f>SUM(M9:M16)</f>
        <v>0</v>
      </c>
      <c r="N8" s="163"/>
      <c r="O8" s="163">
        <f>SUM(O9:O16)</f>
        <v>0</v>
      </c>
      <c r="P8" s="163"/>
      <c r="Q8" s="163">
        <f>SUM(Q9:Q16)</f>
        <v>0</v>
      </c>
      <c r="R8" s="164"/>
      <c r="S8" s="164"/>
      <c r="T8" s="165"/>
      <c r="U8" s="159"/>
      <c r="V8" s="159">
        <f>SUM(V9:V16)</f>
        <v>99.1</v>
      </c>
      <c r="W8" s="159"/>
      <c r="X8" s="159"/>
      <c r="Y8" s="159"/>
      <c r="AG8" t="s">
        <v>129</v>
      </c>
    </row>
    <row r="9" spans="1:60" outlineLevel="1" x14ac:dyDescent="0.2">
      <c r="A9" s="167">
        <v>1</v>
      </c>
      <c r="B9" s="168" t="s">
        <v>250</v>
      </c>
      <c r="C9" s="183" t="s">
        <v>251</v>
      </c>
      <c r="D9" s="169" t="s">
        <v>132</v>
      </c>
      <c r="E9" s="170">
        <f>E10</f>
        <v>57.5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133</v>
      </c>
      <c r="T9" s="173" t="s">
        <v>133</v>
      </c>
      <c r="U9" s="155">
        <v>1.34E-2</v>
      </c>
      <c r="V9" s="155">
        <f>ROUND(E9*U9,2)</f>
        <v>0.77</v>
      </c>
      <c r="W9" s="155"/>
      <c r="X9" s="155" t="s">
        <v>134</v>
      </c>
      <c r="Y9" s="155" t="s">
        <v>135</v>
      </c>
      <c r="Z9" s="144"/>
      <c r="AA9" s="144"/>
      <c r="AB9" s="144"/>
      <c r="AC9" s="144"/>
      <c r="AD9" s="144"/>
      <c r="AE9" s="144"/>
      <c r="AF9" s="144"/>
      <c r="AG9" s="144" t="s">
        <v>136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4" t="s">
        <v>252</v>
      </c>
      <c r="D10" s="157"/>
      <c r="E10" s="158">
        <v>57.5</v>
      </c>
      <c r="F10" s="155"/>
      <c r="G10" s="155"/>
      <c r="H10" s="155"/>
      <c r="I10" s="155"/>
      <c r="J10" s="155"/>
      <c r="K10" s="155"/>
      <c r="L10" s="155"/>
      <c r="M10" s="155"/>
      <c r="N10" s="154"/>
      <c r="O10" s="154"/>
      <c r="P10" s="154"/>
      <c r="Q10" s="154"/>
      <c r="R10" s="155"/>
      <c r="S10" s="155"/>
      <c r="T10" s="155"/>
      <c r="U10" s="155"/>
      <c r="V10" s="155"/>
      <c r="W10" s="155"/>
      <c r="X10" s="155"/>
      <c r="Y10" s="155"/>
      <c r="Z10" s="144"/>
      <c r="AA10" s="144"/>
      <c r="AB10" s="144"/>
      <c r="AC10" s="144"/>
      <c r="AD10" s="144"/>
      <c r="AE10" s="144"/>
      <c r="AF10" s="144"/>
      <c r="AG10" s="144" t="s">
        <v>138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ht="22.5" outlineLevel="1" x14ac:dyDescent="0.2">
      <c r="A11" s="167">
        <v>2</v>
      </c>
      <c r="B11" s="168" t="s">
        <v>253</v>
      </c>
      <c r="C11" s="183" t="s">
        <v>254</v>
      </c>
      <c r="D11" s="169" t="s">
        <v>132</v>
      </c>
      <c r="E11" s="170">
        <f>E12</f>
        <v>57.5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133</v>
      </c>
      <c r="T11" s="173" t="s">
        <v>133</v>
      </c>
      <c r="U11" s="155">
        <v>0.01</v>
      </c>
      <c r="V11" s="155">
        <f>ROUND(E11*U11,2)</f>
        <v>0.57999999999999996</v>
      </c>
      <c r="W11" s="155"/>
      <c r="X11" s="155" t="s">
        <v>134</v>
      </c>
      <c r="Y11" s="155" t="s">
        <v>135</v>
      </c>
      <c r="Z11" s="144"/>
      <c r="AA11" s="144"/>
      <c r="AB11" s="144"/>
      <c r="AC11" s="144"/>
      <c r="AD11" s="144"/>
      <c r="AE11" s="144"/>
      <c r="AF11" s="144"/>
      <c r="AG11" s="144" t="s">
        <v>136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 x14ac:dyDescent="0.2">
      <c r="A12" s="151"/>
      <c r="B12" s="152"/>
      <c r="C12" s="184" t="s">
        <v>255</v>
      </c>
      <c r="D12" s="157"/>
      <c r="E12" s="158">
        <v>57.5</v>
      </c>
      <c r="F12" s="155"/>
      <c r="G12" s="155"/>
      <c r="H12" s="155"/>
      <c r="I12" s="155"/>
      <c r="J12" s="155"/>
      <c r="K12" s="155"/>
      <c r="L12" s="155"/>
      <c r="M12" s="155"/>
      <c r="N12" s="154"/>
      <c r="O12" s="154"/>
      <c r="P12" s="154"/>
      <c r="Q12" s="154"/>
      <c r="R12" s="155"/>
      <c r="S12" s="155"/>
      <c r="T12" s="155"/>
      <c r="U12" s="155"/>
      <c r="V12" s="155"/>
      <c r="W12" s="155"/>
      <c r="X12" s="155"/>
      <c r="Y12" s="155"/>
      <c r="Z12" s="144"/>
      <c r="AA12" s="144"/>
      <c r="AB12" s="144"/>
      <c r="AC12" s="144"/>
      <c r="AD12" s="144"/>
      <c r="AE12" s="144"/>
      <c r="AF12" s="144"/>
      <c r="AG12" s="144" t="s">
        <v>138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ht="22.5" outlineLevel="1" x14ac:dyDescent="0.2">
      <c r="A13" s="174">
        <v>3</v>
      </c>
      <c r="B13" s="175" t="s">
        <v>256</v>
      </c>
      <c r="C13" s="185" t="s">
        <v>257</v>
      </c>
      <c r="D13" s="176" t="s">
        <v>132</v>
      </c>
      <c r="E13" s="177">
        <v>57.5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133</v>
      </c>
      <c r="T13" s="180" t="s">
        <v>133</v>
      </c>
      <c r="U13" s="155">
        <v>0.65200000000000002</v>
      </c>
      <c r="V13" s="155">
        <f>ROUND(E13*U13,2)</f>
        <v>37.49</v>
      </c>
      <c r="W13" s="155"/>
      <c r="X13" s="155" t="s">
        <v>134</v>
      </c>
      <c r="Y13" s="155" t="s">
        <v>135</v>
      </c>
      <c r="Z13" s="144"/>
      <c r="AA13" s="144"/>
      <c r="AB13" s="144"/>
      <c r="AC13" s="144"/>
      <c r="AD13" s="144"/>
      <c r="AE13" s="144"/>
      <c r="AF13" s="144"/>
      <c r="AG13" s="144" t="s">
        <v>136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 x14ac:dyDescent="0.2">
      <c r="A14" s="174">
        <v>4</v>
      </c>
      <c r="B14" s="175" t="s">
        <v>258</v>
      </c>
      <c r="C14" s="185" t="s">
        <v>259</v>
      </c>
      <c r="D14" s="176" t="s">
        <v>148</v>
      </c>
      <c r="E14" s="177">
        <v>115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133</v>
      </c>
      <c r="T14" s="180" t="s">
        <v>133</v>
      </c>
      <c r="U14" s="155">
        <v>1.7999999999999999E-2</v>
      </c>
      <c r="V14" s="155">
        <f>ROUND(E14*U14,2)</f>
        <v>2.0699999999999998</v>
      </c>
      <c r="W14" s="155"/>
      <c r="X14" s="155" t="s">
        <v>134</v>
      </c>
      <c r="Y14" s="155" t="s">
        <v>135</v>
      </c>
      <c r="Z14" s="144"/>
      <c r="AA14" s="144"/>
      <c r="AB14" s="144"/>
      <c r="AC14" s="144"/>
      <c r="AD14" s="144"/>
      <c r="AE14" s="144"/>
      <c r="AF14" s="144"/>
      <c r="AG14" s="144" t="s">
        <v>136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ht="22.5" outlineLevel="1" x14ac:dyDescent="0.2">
      <c r="A15" s="174">
        <v>5</v>
      </c>
      <c r="B15" s="175" t="s">
        <v>260</v>
      </c>
      <c r="C15" s="185" t="s">
        <v>261</v>
      </c>
      <c r="D15" s="176" t="s">
        <v>148</v>
      </c>
      <c r="E15" s="177">
        <v>115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133</v>
      </c>
      <c r="T15" s="180" t="s">
        <v>133</v>
      </c>
      <c r="U15" s="155">
        <v>0.41599999999999998</v>
      </c>
      <c r="V15" s="155">
        <f>ROUND(E15*U15,2)</f>
        <v>47.84</v>
      </c>
      <c r="W15" s="155"/>
      <c r="X15" s="155" t="s">
        <v>134</v>
      </c>
      <c r="Y15" s="155" t="s">
        <v>135</v>
      </c>
      <c r="Z15" s="144"/>
      <c r="AA15" s="144"/>
      <c r="AB15" s="144"/>
      <c r="AC15" s="144"/>
      <c r="AD15" s="144"/>
      <c r="AE15" s="144"/>
      <c r="AF15" s="144"/>
      <c r="AG15" s="144" t="s">
        <v>136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22.5" outlineLevel="1" x14ac:dyDescent="0.2">
      <c r="A16" s="174">
        <v>6</v>
      </c>
      <c r="B16" s="175" t="s">
        <v>151</v>
      </c>
      <c r="C16" s="185" t="s">
        <v>152</v>
      </c>
      <c r="D16" s="176" t="s">
        <v>148</v>
      </c>
      <c r="E16" s="177">
        <v>115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</v>
      </c>
      <c r="Q16" s="177">
        <f>ROUND(E16*P16,2)</f>
        <v>0</v>
      </c>
      <c r="R16" s="179"/>
      <c r="S16" s="179" t="s">
        <v>133</v>
      </c>
      <c r="T16" s="180" t="s">
        <v>133</v>
      </c>
      <c r="U16" s="155">
        <v>0.09</v>
      </c>
      <c r="V16" s="155">
        <f>ROUND(E16*U16,2)</f>
        <v>10.35</v>
      </c>
      <c r="W16" s="155"/>
      <c r="X16" s="155" t="s">
        <v>134</v>
      </c>
      <c r="Y16" s="155" t="s">
        <v>135</v>
      </c>
      <c r="Z16" s="144"/>
      <c r="AA16" s="144"/>
      <c r="AB16" s="144"/>
      <c r="AC16" s="144"/>
      <c r="AD16" s="144"/>
      <c r="AE16" s="144"/>
      <c r="AF16" s="144"/>
      <c r="AG16" s="144" t="s">
        <v>136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x14ac:dyDescent="0.2">
      <c r="A17" s="160" t="s">
        <v>128</v>
      </c>
      <c r="B17" s="161" t="s">
        <v>76</v>
      </c>
      <c r="C17" s="182" t="s">
        <v>77</v>
      </c>
      <c r="D17" s="162"/>
      <c r="E17" s="163"/>
      <c r="F17" s="164"/>
      <c r="G17" s="164">
        <f>G18</f>
        <v>0</v>
      </c>
      <c r="H17" s="164"/>
      <c r="I17" s="164">
        <f>SUM(I18:I19)</f>
        <v>0</v>
      </c>
      <c r="J17" s="164"/>
      <c r="K17" s="164">
        <f>SUM(K18:K19)</f>
        <v>0</v>
      </c>
      <c r="L17" s="164"/>
      <c r="M17" s="164">
        <f>SUM(M18:M19)</f>
        <v>0</v>
      </c>
      <c r="N17" s="163"/>
      <c r="O17" s="163">
        <f>SUM(O18:O19)</f>
        <v>0</v>
      </c>
      <c r="P17" s="163"/>
      <c r="Q17" s="163">
        <f>SUM(Q18:Q19)</f>
        <v>0</v>
      </c>
      <c r="R17" s="164"/>
      <c r="S17" s="164"/>
      <c r="T17" s="165"/>
      <c r="U17" s="159"/>
      <c r="V17" s="159">
        <f>SUM(V18:V19)</f>
        <v>0.57999999999999996</v>
      </c>
      <c r="W17" s="159"/>
      <c r="X17" s="159"/>
      <c r="Y17" s="159"/>
      <c r="AG17" t="s">
        <v>129</v>
      </c>
    </row>
    <row r="18" spans="1:60" outlineLevel="1" x14ac:dyDescent="0.2">
      <c r="A18" s="167">
        <v>7</v>
      </c>
      <c r="B18" s="168" t="s">
        <v>170</v>
      </c>
      <c r="C18" s="183" t="s">
        <v>171</v>
      </c>
      <c r="D18" s="169" t="s">
        <v>148</v>
      </c>
      <c r="E18" s="170">
        <f>E19</f>
        <v>115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133</v>
      </c>
      <c r="T18" s="173" t="s">
        <v>133</v>
      </c>
      <c r="U18" s="155">
        <v>5.0000000000000001E-3</v>
      </c>
      <c r="V18" s="155">
        <f>ROUND(E18*U18,2)</f>
        <v>0.57999999999999996</v>
      </c>
      <c r="W18" s="155"/>
      <c r="X18" s="155" t="s">
        <v>134</v>
      </c>
      <c r="Y18" s="155" t="s">
        <v>135</v>
      </c>
      <c r="Z18" s="144"/>
      <c r="AA18" s="144"/>
      <c r="AB18" s="144"/>
      <c r="AC18" s="144"/>
      <c r="AD18" s="144"/>
      <c r="AE18" s="144"/>
      <c r="AF18" s="144"/>
      <c r="AG18" s="144" t="s">
        <v>136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2" x14ac:dyDescent="0.2">
      <c r="A19" s="151"/>
      <c r="B19" s="152"/>
      <c r="C19" s="184" t="s">
        <v>262</v>
      </c>
      <c r="D19" s="157"/>
      <c r="E19" s="158">
        <v>115</v>
      </c>
      <c r="F19" s="155"/>
      <c r="G19" s="155"/>
      <c r="H19" s="155"/>
      <c r="I19" s="155"/>
      <c r="J19" s="155"/>
      <c r="K19" s="155"/>
      <c r="L19" s="155"/>
      <c r="M19" s="155"/>
      <c r="N19" s="154"/>
      <c r="O19" s="154"/>
      <c r="P19" s="154"/>
      <c r="Q19" s="154"/>
      <c r="R19" s="155"/>
      <c r="S19" s="155"/>
      <c r="T19" s="155"/>
      <c r="U19" s="155"/>
      <c r="V19" s="155"/>
      <c r="W19" s="155"/>
      <c r="X19" s="155"/>
      <c r="Y19" s="155"/>
      <c r="Z19" s="144"/>
      <c r="AA19" s="144"/>
      <c r="AB19" s="144"/>
      <c r="AC19" s="144"/>
      <c r="AD19" s="144"/>
      <c r="AE19" s="144"/>
      <c r="AF19" s="144"/>
      <c r="AG19" s="144" t="s">
        <v>138</v>
      </c>
      <c r="AH19" s="144">
        <v>0</v>
      </c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x14ac:dyDescent="0.2">
      <c r="A20" s="160" t="s">
        <v>128</v>
      </c>
      <c r="B20" s="161" t="s">
        <v>82</v>
      </c>
      <c r="C20" s="182" t="s">
        <v>83</v>
      </c>
      <c r="D20" s="162"/>
      <c r="E20" s="163"/>
      <c r="F20" s="164"/>
      <c r="G20" s="164">
        <f>SUM(G21:G37)</f>
        <v>0</v>
      </c>
      <c r="H20" s="164"/>
      <c r="I20" s="164">
        <f>SUM(I21:I38)</f>
        <v>0</v>
      </c>
      <c r="J20" s="164"/>
      <c r="K20" s="164">
        <f>SUM(K21:K38)</f>
        <v>0</v>
      </c>
      <c r="L20" s="164"/>
      <c r="M20" s="164">
        <f>SUM(M21:M38)</f>
        <v>0</v>
      </c>
      <c r="N20" s="163"/>
      <c r="O20" s="163">
        <f>SUM(O21:O38)</f>
        <v>118.69999999999999</v>
      </c>
      <c r="P20" s="163"/>
      <c r="Q20" s="163">
        <f>SUM(Q21:Q38)</f>
        <v>0</v>
      </c>
      <c r="R20" s="164"/>
      <c r="S20" s="164"/>
      <c r="T20" s="165"/>
      <c r="U20" s="159"/>
      <c r="V20" s="159">
        <f>SUM(V21:V38)</f>
        <v>101</v>
      </c>
      <c r="W20" s="159"/>
      <c r="X20" s="159"/>
      <c r="Y20" s="159"/>
      <c r="AG20" t="s">
        <v>129</v>
      </c>
    </row>
    <row r="21" spans="1:60" outlineLevel="1" x14ac:dyDescent="0.2">
      <c r="A21" s="167">
        <v>8</v>
      </c>
      <c r="B21" s="168" t="s">
        <v>263</v>
      </c>
      <c r="C21" s="183" t="s">
        <v>264</v>
      </c>
      <c r="D21" s="169" t="s">
        <v>148</v>
      </c>
      <c r="E21" s="170">
        <f>E22</f>
        <v>48.3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0.30360999999999999</v>
      </c>
      <c r="O21" s="170">
        <f>ROUND(E21*N21,2)</f>
        <v>14.66</v>
      </c>
      <c r="P21" s="170">
        <v>0</v>
      </c>
      <c r="Q21" s="170">
        <f>ROUND(E21*P21,2)</f>
        <v>0</v>
      </c>
      <c r="R21" s="172"/>
      <c r="S21" s="172" t="s">
        <v>133</v>
      </c>
      <c r="T21" s="173" t="s">
        <v>133</v>
      </c>
      <c r="U21" s="155">
        <v>1.6E-2</v>
      </c>
      <c r="V21" s="155">
        <f>ROUND(E21*U21,2)</f>
        <v>0.77</v>
      </c>
      <c r="W21" s="155"/>
      <c r="X21" s="155" t="s">
        <v>134</v>
      </c>
      <c r="Y21" s="155" t="s">
        <v>135</v>
      </c>
      <c r="Z21" s="144"/>
      <c r="AA21" s="144"/>
      <c r="AB21" s="144"/>
      <c r="AC21" s="144"/>
      <c r="AD21" s="144"/>
      <c r="AE21" s="144"/>
      <c r="AF21" s="144"/>
      <c r="AG21" s="144" t="s">
        <v>136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2" x14ac:dyDescent="0.2">
      <c r="A22" s="151"/>
      <c r="B22" s="152"/>
      <c r="C22" s="184" t="s">
        <v>265</v>
      </c>
      <c r="D22" s="157"/>
      <c r="E22" s="158">
        <v>48.3</v>
      </c>
      <c r="F22" s="155"/>
      <c r="G22" s="155"/>
      <c r="H22" s="155"/>
      <c r="I22" s="155"/>
      <c r="J22" s="155"/>
      <c r="K22" s="155"/>
      <c r="L22" s="155"/>
      <c r="M22" s="155"/>
      <c r="N22" s="154"/>
      <c r="O22" s="154"/>
      <c r="P22" s="154"/>
      <c r="Q22" s="154"/>
      <c r="R22" s="155"/>
      <c r="S22" s="155"/>
      <c r="T22" s="155"/>
      <c r="U22" s="155"/>
      <c r="V22" s="155"/>
      <c r="W22" s="155"/>
      <c r="X22" s="155"/>
      <c r="Y22" s="155"/>
      <c r="Z22" s="144"/>
      <c r="AA22" s="144"/>
      <c r="AB22" s="144"/>
      <c r="AC22" s="144"/>
      <c r="AD22" s="144"/>
      <c r="AE22" s="144"/>
      <c r="AF22" s="144"/>
      <c r="AG22" s="144" t="s">
        <v>138</v>
      </c>
      <c r="AH22" s="144">
        <v>0</v>
      </c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ht="22.5" outlineLevel="1" x14ac:dyDescent="0.2">
      <c r="A23" s="167">
        <v>9</v>
      </c>
      <c r="B23" s="168" t="s">
        <v>266</v>
      </c>
      <c r="C23" s="183" t="s">
        <v>267</v>
      </c>
      <c r="D23" s="169" t="s">
        <v>148</v>
      </c>
      <c r="E23" s="170">
        <f>E24</f>
        <v>120.75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0.32250000000000001</v>
      </c>
      <c r="O23" s="170">
        <f>ROUND(E23*N23,2)</f>
        <v>38.94</v>
      </c>
      <c r="P23" s="170">
        <v>0</v>
      </c>
      <c r="Q23" s="170">
        <f>ROUND(E23*P23,2)</f>
        <v>0</v>
      </c>
      <c r="R23" s="172"/>
      <c r="S23" s="172" t="s">
        <v>133</v>
      </c>
      <c r="T23" s="173" t="s">
        <v>133</v>
      </c>
      <c r="U23" s="155">
        <v>2.5999999999999999E-2</v>
      </c>
      <c r="V23" s="155">
        <f>ROUND(E23*U23,2)</f>
        <v>3.14</v>
      </c>
      <c r="W23" s="155"/>
      <c r="X23" s="155" t="s">
        <v>134</v>
      </c>
      <c r="Y23" s="155" t="s">
        <v>135</v>
      </c>
      <c r="Z23" s="144"/>
      <c r="AA23" s="144"/>
      <c r="AB23" s="144"/>
      <c r="AC23" s="144"/>
      <c r="AD23" s="144"/>
      <c r="AE23" s="144"/>
      <c r="AF23" s="144"/>
      <c r="AG23" s="144" t="s">
        <v>136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2" x14ac:dyDescent="0.2">
      <c r="A24" s="151"/>
      <c r="B24" s="152"/>
      <c r="C24" s="184" t="s">
        <v>268</v>
      </c>
      <c r="D24" s="157"/>
      <c r="E24" s="158">
        <v>120.75</v>
      </c>
      <c r="F24" s="155"/>
      <c r="G24" s="155"/>
      <c r="H24" s="155"/>
      <c r="I24" s="155"/>
      <c r="J24" s="155"/>
      <c r="K24" s="155"/>
      <c r="L24" s="155"/>
      <c r="M24" s="155"/>
      <c r="N24" s="154"/>
      <c r="O24" s="154"/>
      <c r="P24" s="154"/>
      <c r="Q24" s="154"/>
      <c r="R24" s="155"/>
      <c r="S24" s="155"/>
      <c r="T24" s="155"/>
      <c r="U24" s="155"/>
      <c r="V24" s="155"/>
      <c r="W24" s="155"/>
      <c r="X24" s="155"/>
      <c r="Y24" s="155"/>
      <c r="Z24" s="144"/>
      <c r="AA24" s="144"/>
      <c r="AB24" s="144"/>
      <c r="AC24" s="144"/>
      <c r="AD24" s="144"/>
      <c r="AE24" s="144"/>
      <c r="AF24" s="144"/>
      <c r="AG24" s="144" t="s">
        <v>138</v>
      </c>
      <c r="AH24" s="144">
        <v>0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ht="22.5" outlineLevel="1" x14ac:dyDescent="0.2">
      <c r="A25" s="174">
        <v>10</v>
      </c>
      <c r="B25" s="175" t="s">
        <v>269</v>
      </c>
      <c r="C25" s="185" t="s">
        <v>270</v>
      </c>
      <c r="D25" s="176" t="s">
        <v>148</v>
      </c>
      <c r="E25" s="177">
        <v>5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7">
        <v>0.10255</v>
      </c>
      <c r="O25" s="177">
        <f>ROUND(E25*N25,2)</f>
        <v>0.51</v>
      </c>
      <c r="P25" s="177">
        <v>0</v>
      </c>
      <c r="Q25" s="177">
        <f>ROUND(E25*P25,2)</f>
        <v>0</v>
      </c>
      <c r="R25" s="179"/>
      <c r="S25" s="179" t="s">
        <v>133</v>
      </c>
      <c r="T25" s="180" t="s">
        <v>133</v>
      </c>
      <c r="U25" s="155">
        <v>0.19500000000000001</v>
      </c>
      <c r="V25" s="155">
        <f>ROUND(E25*U25,2)</f>
        <v>0.98</v>
      </c>
      <c r="W25" s="155"/>
      <c r="X25" s="155" t="s">
        <v>134</v>
      </c>
      <c r="Y25" s="155" t="s">
        <v>135</v>
      </c>
      <c r="Z25" s="144"/>
      <c r="AA25" s="144"/>
      <c r="AB25" s="144"/>
      <c r="AC25" s="144"/>
      <c r="AD25" s="144"/>
      <c r="AE25" s="144"/>
      <c r="AF25" s="144"/>
      <c r="AG25" s="144" t="s">
        <v>136</v>
      </c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ht="22.5" outlineLevel="1" x14ac:dyDescent="0.2">
      <c r="A26" s="167">
        <v>11</v>
      </c>
      <c r="B26" s="168" t="s">
        <v>271</v>
      </c>
      <c r="C26" s="183" t="s">
        <v>272</v>
      </c>
      <c r="D26" s="169" t="s">
        <v>148</v>
      </c>
      <c r="E26" s="170">
        <f>E27</f>
        <v>35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7.3899999999999993E-2</v>
      </c>
      <c r="O26" s="170">
        <f>ROUND(E26*N26,2)</f>
        <v>2.59</v>
      </c>
      <c r="P26" s="170">
        <v>0</v>
      </c>
      <c r="Q26" s="170">
        <f>ROUND(E26*P26,2)</f>
        <v>0</v>
      </c>
      <c r="R26" s="172"/>
      <c r="S26" s="172" t="s">
        <v>133</v>
      </c>
      <c r="T26" s="173" t="s">
        <v>133</v>
      </c>
      <c r="U26" s="155">
        <v>0.45200000000000001</v>
      </c>
      <c r="V26" s="155">
        <f>ROUND(E26*U26,2)</f>
        <v>15.82</v>
      </c>
      <c r="W26" s="155"/>
      <c r="X26" s="155" t="s">
        <v>134</v>
      </c>
      <c r="Y26" s="155" t="s">
        <v>135</v>
      </c>
      <c r="Z26" s="144"/>
      <c r="AA26" s="144"/>
      <c r="AB26" s="144"/>
      <c r="AC26" s="144"/>
      <c r="AD26" s="144"/>
      <c r="AE26" s="144"/>
      <c r="AF26" s="144"/>
      <c r="AG26" s="144" t="s">
        <v>136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2" x14ac:dyDescent="0.2">
      <c r="A27" s="151"/>
      <c r="B27" s="152"/>
      <c r="C27" s="184" t="s">
        <v>273</v>
      </c>
      <c r="D27" s="157"/>
      <c r="E27" s="158">
        <v>35</v>
      </c>
      <c r="F27" s="155"/>
      <c r="G27" s="155"/>
      <c r="H27" s="155"/>
      <c r="I27" s="155"/>
      <c r="J27" s="155"/>
      <c r="K27" s="155"/>
      <c r="L27" s="155"/>
      <c r="M27" s="155"/>
      <c r="N27" s="154"/>
      <c r="O27" s="154"/>
      <c r="P27" s="154"/>
      <c r="Q27" s="154"/>
      <c r="R27" s="155"/>
      <c r="S27" s="155"/>
      <c r="T27" s="155"/>
      <c r="U27" s="155"/>
      <c r="V27" s="155"/>
      <c r="W27" s="155"/>
      <c r="X27" s="155"/>
      <c r="Y27" s="155"/>
      <c r="Z27" s="144"/>
      <c r="AA27" s="144"/>
      <c r="AB27" s="144"/>
      <c r="AC27" s="144"/>
      <c r="AD27" s="144"/>
      <c r="AE27" s="144"/>
      <c r="AF27" s="144"/>
      <c r="AG27" s="144" t="s">
        <v>138</v>
      </c>
      <c r="AH27" s="144">
        <v>0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 x14ac:dyDescent="0.2">
      <c r="A28" s="167">
        <v>12</v>
      </c>
      <c r="B28" s="168" t="s">
        <v>274</v>
      </c>
      <c r="C28" s="183" t="s">
        <v>275</v>
      </c>
      <c r="D28" s="169" t="s">
        <v>169</v>
      </c>
      <c r="E28" s="170">
        <f>E29+E30</f>
        <v>115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3.3E-4</v>
      </c>
      <c r="O28" s="170">
        <f>ROUND(E28*N28,2)</f>
        <v>0.04</v>
      </c>
      <c r="P28" s="170">
        <v>0</v>
      </c>
      <c r="Q28" s="170">
        <f>ROUND(E28*P28,2)</f>
        <v>0</v>
      </c>
      <c r="R28" s="172"/>
      <c r="S28" s="172" t="s">
        <v>133</v>
      </c>
      <c r="T28" s="173" t="s">
        <v>133</v>
      </c>
      <c r="U28" s="155">
        <v>0.41</v>
      </c>
      <c r="V28" s="155">
        <f>ROUND(E28*U28,2)</f>
        <v>47.15</v>
      </c>
      <c r="W28" s="155"/>
      <c r="X28" s="155" t="s">
        <v>134</v>
      </c>
      <c r="Y28" s="155" t="s">
        <v>135</v>
      </c>
      <c r="Z28" s="144"/>
      <c r="AA28" s="144"/>
      <c r="AB28" s="144"/>
      <c r="AC28" s="144"/>
      <c r="AD28" s="144"/>
      <c r="AE28" s="144"/>
      <c r="AF28" s="144"/>
      <c r="AG28" s="144" t="s">
        <v>136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2" x14ac:dyDescent="0.2">
      <c r="A29" s="151"/>
      <c r="B29" s="152"/>
      <c r="C29" s="184" t="s">
        <v>276</v>
      </c>
      <c r="D29" s="157"/>
      <c r="E29" s="158">
        <v>35</v>
      </c>
      <c r="F29" s="155"/>
      <c r="G29" s="155"/>
      <c r="H29" s="155"/>
      <c r="I29" s="155"/>
      <c r="J29" s="155"/>
      <c r="K29" s="155"/>
      <c r="L29" s="155"/>
      <c r="M29" s="155"/>
      <c r="N29" s="154"/>
      <c r="O29" s="154"/>
      <c r="P29" s="154"/>
      <c r="Q29" s="154"/>
      <c r="R29" s="155"/>
      <c r="S29" s="155"/>
      <c r="T29" s="155"/>
      <c r="U29" s="155"/>
      <c r="V29" s="155"/>
      <c r="W29" s="155"/>
      <c r="X29" s="155"/>
      <c r="Y29" s="155"/>
      <c r="Z29" s="144"/>
      <c r="AA29" s="144"/>
      <c r="AB29" s="144"/>
      <c r="AC29" s="144"/>
      <c r="AD29" s="144"/>
      <c r="AE29" s="144"/>
      <c r="AF29" s="144"/>
      <c r="AG29" s="144" t="s">
        <v>138</v>
      </c>
      <c r="AH29" s="144">
        <v>0</v>
      </c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3" x14ac:dyDescent="0.2">
      <c r="A30" s="151"/>
      <c r="B30" s="152"/>
      <c r="C30" s="184" t="s">
        <v>277</v>
      </c>
      <c r="D30" s="157"/>
      <c r="E30" s="158">
        <v>80</v>
      </c>
      <c r="F30" s="155"/>
      <c r="G30" s="155"/>
      <c r="H30" s="155"/>
      <c r="I30" s="155"/>
      <c r="J30" s="155"/>
      <c r="K30" s="155"/>
      <c r="L30" s="155"/>
      <c r="M30" s="155"/>
      <c r="N30" s="154"/>
      <c r="O30" s="154"/>
      <c r="P30" s="154"/>
      <c r="Q30" s="154"/>
      <c r="R30" s="155"/>
      <c r="S30" s="155"/>
      <c r="T30" s="155"/>
      <c r="U30" s="155"/>
      <c r="V30" s="155"/>
      <c r="W30" s="155"/>
      <c r="X30" s="155"/>
      <c r="Y30" s="155"/>
      <c r="Z30" s="144"/>
      <c r="AA30" s="144"/>
      <c r="AB30" s="144"/>
      <c r="AC30" s="144"/>
      <c r="AD30" s="144"/>
      <c r="AE30" s="144"/>
      <c r="AF30" s="144"/>
      <c r="AG30" s="144" t="s">
        <v>138</v>
      </c>
      <c r="AH30" s="144">
        <v>0</v>
      </c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ht="22.5" outlineLevel="1" x14ac:dyDescent="0.2">
      <c r="A31" s="167">
        <v>13</v>
      </c>
      <c r="B31" s="168" t="s">
        <v>278</v>
      </c>
      <c r="C31" s="183" t="s">
        <v>279</v>
      </c>
      <c r="D31" s="169" t="s">
        <v>148</v>
      </c>
      <c r="E31" s="170">
        <f>E32</f>
        <v>80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7.1999999999999995E-2</v>
      </c>
      <c r="O31" s="170">
        <f>ROUND(E31*N31,2)</f>
        <v>5.76</v>
      </c>
      <c r="P31" s="170">
        <v>0</v>
      </c>
      <c r="Q31" s="170">
        <f>ROUND(E31*P31,2)</f>
        <v>0</v>
      </c>
      <c r="R31" s="172"/>
      <c r="S31" s="172" t="s">
        <v>133</v>
      </c>
      <c r="T31" s="173" t="s">
        <v>133</v>
      </c>
      <c r="U31" s="155">
        <v>0.375</v>
      </c>
      <c r="V31" s="155">
        <f>ROUND(E31*U31,2)</f>
        <v>30</v>
      </c>
      <c r="W31" s="155"/>
      <c r="X31" s="155" t="s">
        <v>134</v>
      </c>
      <c r="Y31" s="155" t="s">
        <v>135</v>
      </c>
      <c r="Z31" s="144"/>
      <c r="AA31" s="144"/>
      <c r="AB31" s="144"/>
      <c r="AC31" s="144"/>
      <c r="AD31" s="144"/>
      <c r="AE31" s="144"/>
      <c r="AF31" s="144"/>
      <c r="AG31" s="144" t="s">
        <v>136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2" x14ac:dyDescent="0.2">
      <c r="A32" s="151"/>
      <c r="B32" s="152"/>
      <c r="C32" s="184" t="s">
        <v>280</v>
      </c>
      <c r="D32" s="157"/>
      <c r="E32" s="158">
        <v>80</v>
      </c>
      <c r="F32" s="155"/>
      <c r="G32" s="155"/>
      <c r="H32" s="155"/>
      <c r="I32" s="155"/>
      <c r="J32" s="155"/>
      <c r="K32" s="155"/>
      <c r="L32" s="155"/>
      <c r="M32" s="155"/>
      <c r="N32" s="154"/>
      <c r="O32" s="154"/>
      <c r="P32" s="154"/>
      <c r="Q32" s="154"/>
      <c r="R32" s="155"/>
      <c r="S32" s="155"/>
      <c r="T32" s="155"/>
      <c r="U32" s="155"/>
      <c r="V32" s="155"/>
      <c r="W32" s="155"/>
      <c r="X32" s="155"/>
      <c r="Y32" s="155"/>
      <c r="Z32" s="144"/>
      <c r="AA32" s="144"/>
      <c r="AB32" s="144"/>
      <c r="AC32" s="144"/>
      <c r="AD32" s="144"/>
      <c r="AE32" s="144"/>
      <c r="AF32" s="144"/>
      <c r="AG32" s="144" t="s">
        <v>138</v>
      </c>
      <c r="AH32" s="144">
        <v>0</v>
      </c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ht="22.5" outlineLevel="1" x14ac:dyDescent="0.2">
      <c r="A33" s="167">
        <v>14</v>
      </c>
      <c r="B33" s="168" t="s">
        <v>281</v>
      </c>
      <c r="C33" s="183" t="s">
        <v>282</v>
      </c>
      <c r="D33" s="169" t="s">
        <v>148</v>
      </c>
      <c r="E33" s="170">
        <f>E34</f>
        <v>120.75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0.32250000000000001</v>
      </c>
      <c r="O33" s="170">
        <f>ROUND(E33*N33,2)</f>
        <v>38.94</v>
      </c>
      <c r="P33" s="170">
        <v>0</v>
      </c>
      <c r="Q33" s="170">
        <f>ROUND(E33*P33,2)</f>
        <v>0</v>
      </c>
      <c r="R33" s="172"/>
      <c r="S33" s="172" t="s">
        <v>191</v>
      </c>
      <c r="T33" s="173" t="s">
        <v>133</v>
      </c>
      <c r="U33" s="155">
        <v>2.5999999999999999E-2</v>
      </c>
      <c r="V33" s="155">
        <f>ROUND(E33*U33,2)</f>
        <v>3.14</v>
      </c>
      <c r="W33" s="155"/>
      <c r="X33" s="155" t="s">
        <v>134</v>
      </c>
      <c r="Y33" s="155" t="s">
        <v>135</v>
      </c>
      <c r="Z33" s="144"/>
      <c r="AA33" s="144"/>
      <c r="AB33" s="144"/>
      <c r="AC33" s="144"/>
      <c r="AD33" s="144"/>
      <c r="AE33" s="144"/>
      <c r="AF33" s="144"/>
      <c r="AG33" s="144" t="s">
        <v>136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outlineLevel="2" x14ac:dyDescent="0.2">
      <c r="A34" s="151"/>
      <c r="B34" s="152"/>
      <c r="C34" s="184" t="s">
        <v>268</v>
      </c>
      <c r="D34" s="157"/>
      <c r="E34" s="158">
        <v>120.75</v>
      </c>
      <c r="F34" s="155"/>
      <c r="G34" s="155"/>
      <c r="H34" s="155"/>
      <c r="I34" s="155"/>
      <c r="J34" s="155"/>
      <c r="K34" s="155"/>
      <c r="L34" s="155"/>
      <c r="M34" s="155"/>
      <c r="N34" s="154"/>
      <c r="O34" s="154"/>
      <c r="P34" s="154"/>
      <c r="Q34" s="154"/>
      <c r="R34" s="155"/>
      <c r="S34" s="155"/>
      <c r="T34" s="155"/>
      <c r="U34" s="155"/>
      <c r="V34" s="155"/>
      <c r="W34" s="155"/>
      <c r="X34" s="155"/>
      <c r="Y34" s="155"/>
      <c r="Z34" s="144"/>
      <c r="AA34" s="144"/>
      <c r="AB34" s="144"/>
      <c r="AC34" s="144"/>
      <c r="AD34" s="144"/>
      <c r="AE34" s="144"/>
      <c r="AF34" s="144"/>
      <c r="AG34" s="144" t="s">
        <v>138</v>
      </c>
      <c r="AH34" s="144">
        <v>0</v>
      </c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ht="22.5" outlineLevel="1" x14ac:dyDescent="0.2">
      <c r="A35" s="167">
        <v>15</v>
      </c>
      <c r="B35" s="168" t="s">
        <v>283</v>
      </c>
      <c r="C35" s="183" t="s">
        <v>284</v>
      </c>
      <c r="D35" s="169" t="s">
        <v>148</v>
      </c>
      <c r="E35" s="170">
        <f>E36</f>
        <v>38.5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0.13100000000000001</v>
      </c>
      <c r="O35" s="170">
        <f>ROUND(E35*N35,2)</f>
        <v>5.04</v>
      </c>
      <c r="P35" s="170">
        <v>0</v>
      </c>
      <c r="Q35" s="170">
        <f>ROUND(E35*P35,2)</f>
        <v>0</v>
      </c>
      <c r="R35" s="172" t="s">
        <v>158</v>
      </c>
      <c r="S35" s="172" t="s">
        <v>133</v>
      </c>
      <c r="T35" s="173" t="s">
        <v>133</v>
      </c>
      <c r="U35" s="155">
        <v>0</v>
      </c>
      <c r="V35" s="155">
        <f>ROUND(E35*U35,2)</f>
        <v>0</v>
      </c>
      <c r="W35" s="155"/>
      <c r="X35" s="155" t="s">
        <v>159</v>
      </c>
      <c r="Y35" s="155" t="s">
        <v>135</v>
      </c>
      <c r="Z35" s="144"/>
      <c r="AA35" s="144"/>
      <c r="AB35" s="144"/>
      <c r="AC35" s="144"/>
      <c r="AD35" s="144"/>
      <c r="AE35" s="144"/>
      <c r="AF35" s="144"/>
      <c r="AG35" s="144" t="s">
        <v>160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outlineLevel="2" x14ac:dyDescent="0.2">
      <c r="A36" s="151"/>
      <c r="B36" s="152"/>
      <c r="C36" s="184" t="s">
        <v>285</v>
      </c>
      <c r="D36" s="157"/>
      <c r="E36" s="158">
        <v>38.5</v>
      </c>
      <c r="F36" s="155"/>
      <c r="G36" s="155"/>
      <c r="H36" s="155"/>
      <c r="I36" s="155"/>
      <c r="J36" s="155"/>
      <c r="K36" s="155"/>
      <c r="L36" s="155"/>
      <c r="M36" s="155"/>
      <c r="N36" s="154"/>
      <c r="O36" s="154"/>
      <c r="P36" s="154"/>
      <c r="Q36" s="154"/>
      <c r="R36" s="155"/>
      <c r="S36" s="155"/>
      <c r="T36" s="155"/>
      <c r="U36" s="155"/>
      <c r="V36" s="155"/>
      <c r="W36" s="155"/>
      <c r="X36" s="155"/>
      <c r="Y36" s="155"/>
      <c r="Z36" s="144"/>
      <c r="AA36" s="144"/>
      <c r="AB36" s="144"/>
      <c r="AC36" s="144"/>
      <c r="AD36" s="144"/>
      <c r="AE36" s="144"/>
      <c r="AF36" s="144"/>
      <c r="AG36" s="144" t="s">
        <v>138</v>
      </c>
      <c r="AH36" s="144">
        <v>0</v>
      </c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1" x14ac:dyDescent="0.2">
      <c r="A37" s="167">
        <v>16</v>
      </c>
      <c r="B37" s="168" t="s">
        <v>286</v>
      </c>
      <c r="C37" s="183" t="s">
        <v>287</v>
      </c>
      <c r="D37" s="169" t="s">
        <v>148</v>
      </c>
      <c r="E37" s="170">
        <f>E38</f>
        <v>88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0.13889000000000001</v>
      </c>
      <c r="O37" s="170">
        <f>ROUND(E37*N37,2)</f>
        <v>12.22</v>
      </c>
      <c r="P37" s="170">
        <v>0</v>
      </c>
      <c r="Q37" s="170">
        <f>ROUND(E37*P37,2)</f>
        <v>0</v>
      </c>
      <c r="R37" s="172"/>
      <c r="S37" s="172" t="s">
        <v>191</v>
      </c>
      <c r="T37" s="173" t="s">
        <v>133</v>
      </c>
      <c r="U37" s="155">
        <v>0</v>
      </c>
      <c r="V37" s="155">
        <f>ROUND(E37*U37,2)</f>
        <v>0</v>
      </c>
      <c r="W37" s="155"/>
      <c r="X37" s="155" t="s">
        <v>159</v>
      </c>
      <c r="Y37" s="155" t="s">
        <v>135</v>
      </c>
      <c r="Z37" s="144"/>
      <c r="AA37" s="144"/>
      <c r="AB37" s="144"/>
      <c r="AC37" s="144"/>
      <c r="AD37" s="144"/>
      <c r="AE37" s="144"/>
      <c r="AF37" s="144"/>
      <c r="AG37" s="144" t="s">
        <v>160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2" x14ac:dyDescent="0.2">
      <c r="A38" s="151"/>
      <c r="B38" s="152"/>
      <c r="C38" s="184" t="s">
        <v>288</v>
      </c>
      <c r="D38" s="157"/>
      <c r="E38" s="158">
        <v>88</v>
      </c>
      <c r="F38" s="155"/>
      <c r="G38" s="155"/>
      <c r="H38" s="155"/>
      <c r="I38" s="155"/>
      <c r="J38" s="155"/>
      <c r="K38" s="155"/>
      <c r="L38" s="155"/>
      <c r="M38" s="155"/>
      <c r="N38" s="154"/>
      <c r="O38" s="154"/>
      <c r="P38" s="154"/>
      <c r="Q38" s="154"/>
      <c r="R38" s="155"/>
      <c r="S38" s="155"/>
      <c r="T38" s="155"/>
      <c r="U38" s="155"/>
      <c r="V38" s="155"/>
      <c r="W38" s="155"/>
      <c r="X38" s="155"/>
      <c r="Y38" s="155"/>
      <c r="Z38" s="144"/>
      <c r="AA38" s="144"/>
      <c r="AB38" s="144"/>
      <c r="AC38" s="144"/>
      <c r="AD38" s="144"/>
      <c r="AE38" s="144"/>
      <c r="AF38" s="144"/>
      <c r="AG38" s="144" t="s">
        <v>138</v>
      </c>
      <c r="AH38" s="144">
        <v>0</v>
      </c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x14ac:dyDescent="0.2">
      <c r="A39" s="160" t="s">
        <v>128</v>
      </c>
      <c r="B39" s="161" t="s">
        <v>88</v>
      </c>
      <c r="C39" s="182" t="s">
        <v>89</v>
      </c>
      <c r="D39" s="162"/>
      <c r="E39" s="163"/>
      <c r="F39" s="164"/>
      <c r="G39" s="164">
        <f>SUM(G40:G49)</f>
        <v>0</v>
      </c>
      <c r="H39" s="164"/>
      <c r="I39" s="164">
        <f>SUM(I40:I50)</f>
        <v>0</v>
      </c>
      <c r="J39" s="164"/>
      <c r="K39" s="164">
        <f>SUM(K40:K50)</f>
        <v>0</v>
      </c>
      <c r="L39" s="164"/>
      <c r="M39" s="164">
        <f>SUM(M40:M50)</f>
        <v>0</v>
      </c>
      <c r="N39" s="163"/>
      <c r="O39" s="163">
        <f>SUM(O40:O50)</f>
        <v>205.23999999999998</v>
      </c>
      <c r="P39" s="163"/>
      <c r="Q39" s="163">
        <f>SUM(Q40:Q50)</f>
        <v>0</v>
      </c>
      <c r="R39" s="164"/>
      <c r="S39" s="164"/>
      <c r="T39" s="165"/>
      <c r="U39" s="159"/>
      <c r="V39" s="159">
        <f>SUM(V40:V50)</f>
        <v>166.35</v>
      </c>
      <c r="W39" s="159"/>
      <c r="X39" s="159"/>
      <c r="Y39" s="159"/>
      <c r="AG39" t="s">
        <v>129</v>
      </c>
    </row>
    <row r="40" spans="1:60" ht="33.75" outlineLevel="1" x14ac:dyDescent="0.2">
      <c r="A40" s="174">
        <v>17</v>
      </c>
      <c r="B40" s="175" t="s">
        <v>289</v>
      </c>
      <c r="C40" s="185" t="s">
        <v>290</v>
      </c>
      <c r="D40" s="176" t="s">
        <v>169</v>
      </c>
      <c r="E40" s="177">
        <v>460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7">
        <v>0.10249999999999999</v>
      </c>
      <c r="O40" s="177">
        <f>ROUND(E40*N40,2)</f>
        <v>47.15</v>
      </c>
      <c r="P40" s="177">
        <v>0</v>
      </c>
      <c r="Q40" s="177">
        <f>ROUND(E40*P40,2)</f>
        <v>0</v>
      </c>
      <c r="R40" s="179"/>
      <c r="S40" s="179" t="s">
        <v>133</v>
      </c>
      <c r="T40" s="180" t="s">
        <v>133</v>
      </c>
      <c r="U40" s="155">
        <v>0.14000000000000001</v>
      </c>
      <c r="V40" s="155">
        <f>ROUND(E40*U40,2)</f>
        <v>64.400000000000006</v>
      </c>
      <c r="W40" s="155"/>
      <c r="X40" s="155" t="s">
        <v>134</v>
      </c>
      <c r="Y40" s="155" t="s">
        <v>135</v>
      </c>
      <c r="Z40" s="144"/>
      <c r="AA40" s="144"/>
      <c r="AB40" s="144"/>
      <c r="AC40" s="144"/>
      <c r="AD40" s="144"/>
      <c r="AE40" s="144"/>
      <c r="AF40" s="144"/>
      <c r="AG40" s="144" t="s">
        <v>136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ht="22.5" outlineLevel="1" x14ac:dyDescent="0.2">
      <c r="A41" s="174">
        <v>18</v>
      </c>
      <c r="B41" s="175" t="s">
        <v>291</v>
      </c>
      <c r="C41" s="185" t="s">
        <v>292</v>
      </c>
      <c r="D41" s="176" t="s">
        <v>169</v>
      </c>
      <c r="E41" s="177">
        <v>81</v>
      </c>
      <c r="F41" s="178"/>
      <c r="G41" s="179">
        <f>ROUND(E41*F41,2)</f>
        <v>0</v>
      </c>
      <c r="H41" s="178"/>
      <c r="I41" s="179">
        <f>ROUND(E41*H41,2)</f>
        <v>0</v>
      </c>
      <c r="J41" s="178"/>
      <c r="K41" s="179">
        <f>ROUND(E41*J41,2)</f>
        <v>0</v>
      </c>
      <c r="L41" s="179">
        <v>21</v>
      </c>
      <c r="M41" s="179">
        <f>G41*(1+L41/100)</f>
        <v>0</v>
      </c>
      <c r="N41" s="177">
        <v>0.188</v>
      </c>
      <c r="O41" s="177">
        <f>ROUND(E41*N41,2)</f>
        <v>15.23</v>
      </c>
      <c r="P41" s="177">
        <v>0</v>
      </c>
      <c r="Q41" s="177">
        <f>ROUND(E41*P41,2)</f>
        <v>0</v>
      </c>
      <c r="R41" s="179"/>
      <c r="S41" s="179" t="s">
        <v>133</v>
      </c>
      <c r="T41" s="180" t="s">
        <v>133</v>
      </c>
      <c r="U41" s="155">
        <v>0.27200000000000002</v>
      </c>
      <c r="V41" s="155">
        <f>ROUND(E41*U41,2)</f>
        <v>22.03</v>
      </c>
      <c r="W41" s="155"/>
      <c r="X41" s="155" t="s">
        <v>134</v>
      </c>
      <c r="Y41" s="155" t="s">
        <v>135</v>
      </c>
      <c r="Z41" s="144"/>
      <c r="AA41" s="144"/>
      <c r="AB41" s="144"/>
      <c r="AC41" s="144"/>
      <c r="AD41" s="144"/>
      <c r="AE41" s="144"/>
      <c r="AF41" s="144"/>
      <c r="AG41" s="144" t="s">
        <v>136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ht="33.75" outlineLevel="1" x14ac:dyDescent="0.2">
      <c r="A42" s="167">
        <v>19</v>
      </c>
      <c r="B42" s="168" t="s">
        <v>293</v>
      </c>
      <c r="C42" s="183" t="s">
        <v>294</v>
      </c>
      <c r="D42" s="169" t="s">
        <v>169</v>
      </c>
      <c r="E42" s="170">
        <v>5.6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0.19500000000000001</v>
      </c>
      <c r="O42" s="170">
        <f>ROUND(E42*N42,2)</f>
        <v>1.0900000000000001</v>
      </c>
      <c r="P42" s="170">
        <v>0</v>
      </c>
      <c r="Q42" s="170">
        <f>ROUND(E42*P42,2)</f>
        <v>0</v>
      </c>
      <c r="R42" s="172"/>
      <c r="S42" s="172" t="s">
        <v>133</v>
      </c>
      <c r="T42" s="173" t="s">
        <v>133</v>
      </c>
      <c r="U42" s="155">
        <v>0.27200000000000002</v>
      </c>
      <c r="V42" s="155">
        <f>ROUND(E42*U42,2)</f>
        <v>1.52</v>
      </c>
      <c r="W42" s="155"/>
      <c r="X42" s="155" t="s">
        <v>134</v>
      </c>
      <c r="Y42" s="155" t="s">
        <v>135</v>
      </c>
      <c r="Z42" s="144"/>
      <c r="AA42" s="144"/>
      <c r="AB42" s="144"/>
      <c r="AC42" s="144"/>
      <c r="AD42" s="144"/>
      <c r="AE42" s="144"/>
      <c r="AF42" s="144"/>
      <c r="AG42" s="144" t="s">
        <v>136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2" x14ac:dyDescent="0.2">
      <c r="A43" s="151"/>
      <c r="B43" s="152"/>
      <c r="C43" s="184" t="s">
        <v>295</v>
      </c>
      <c r="D43" s="157"/>
      <c r="E43" s="158">
        <v>5.6</v>
      </c>
      <c r="F43" s="155"/>
      <c r="G43" s="155"/>
      <c r="H43" s="155"/>
      <c r="I43" s="155"/>
      <c r="J43" s="155"/>
      <c r="K43" s="155"/>
      <c r="L43" s="155"/>
      <c r="M43" s="155"/>
      <c r="N43" s="154"/>
      <c r="O43" s="154"/>
      <c r="P43" s="154"/>
      <c r="Q43" s="154"/>
      <c r="R43" s="155"/>
      <c r="S43" s="155"/>
      <c r="T43" s="155"/>
      <c r="U43" s="155"/>
      <c r="V43" s="155"/>
      <c r="W43" s="155"/>
      <c r="X43" s="155"/>
      <c r="Y43" s="155"/>
      <c r="Z43" s="144"/>
      <c r="AA43" s="144"/>
      <c r="AB43" s="144"/>
      <c r="AC43" s="144"/>
      <c r="AD43" s="144"/>
      <c r="AE43" s="144"/>
      <c r="AF43" s="144"/>
      <c r="AG43" s="144" t="s">
        <v>138</v>
      </c>
      <c r="AH43" s="144">
        <v>0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ht="22.5" outlineLevel="1" x14ac:dyDescent="0.2">
      <c r="A44" s="167">
        <v>20</v>
      </c>
      <c r="B44" s="168" t="s">
        <v>296</v>
      </c>
      <c r="C44" s="183" t="s">
        <v>297</v>
      </c>
      <c r="D44" s="169" t="s">
        <v>132</v>
      </c>
      <c r="E44" s="170">
        <v>54.1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2.5249999999999999</v>
      </c>
      <c r="O44" s="170">
        <f>ROUND(E44*N44,2)</f>
        <v>136.6</v>
      </c>
      <c r="P44" s="170">
        <v>0</v>
      </c>
      <c r="Q44" s="170">
        <f>ROUND(E44*P44,2)</f>
        <v>0</v>
      </c>
      <c r="R44" s="172"/>
      <c r="S44" s="172" t="s">
        <v>133</v>
      </c>
      <c r="T44" s="173" t="s">
        <v>133</v>
      </c>
      <c r="U44" s="155">
        <v>1.4419999999999999</v>
      </c>
      <c r="V44" s="155">
        <f>ROUND(E44*U44,2)</f>
        <v>78.010000000000005</v>
      </c>
      <c r="W44" s="155"/>
      <c r="X44" s="155" t="s">
        <v>134</v>
      </c>
      <c r="Y44" s="155" t="s">
        <v>135</v>
      </c>
      <c r="Z44" s="144"/>
      <c r="AA44" s="144"/>
      <c r="AB44" s="144"/>
      <c r="AC44" s="144"/>
      <c r="AD44" s="144"/>
      <c r="AE44" s="144"/>
      <c r="AF44" s="144"/>
      <c r="AG44" s="144" t="s">
        <v>136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2" x14ac:dyDescent="0.2">
      <c r="A45" s="151"/>
      <c r="B45" s="152"/>
      <c r="C45" s="184" t="s">
        <v>298</v>
      </c>
      <c r="D45" s="157"/>
      <c r="E45" s="158">
        <v>54.1</v>
      </c>
      <c r="F45" s="155"/>
      <c r="G45" s="155"/>
      <c r="H45" s="155"/>
      <c r="I45" s="155"/>
      <c r="J45" s="155"/>
      <c r="K45" s="155"/>
      <c r="L45" s="155"/>
      <c r="M45" s="155"/>
      <c r="N45" s="154"/>
      <c r="O45" s="154"/>
      <c r="P45" s="154"/>
      <c r="Q45" s="154"/>
      <c r="R45" s="155"/>
      <c r="S45" s="155"/>
      <c r="T45" s="155"/>
      <c r="U45" s="155"/>
      <c r="V45" s="155"/>
      <c r="W45" s="155"/>
      <c r="X45" s="155"/>
      <c r="Y45" s="155"/>
      <c r="Z45" s="144"/>
      <c r="AA45" s="144"/>
      <c r="AB45" s="144"/>
      <c r="AC45" s="144"/>
      <c r="AD45" s="144"/>
      <c r="AE45" s="144"/>
      <c r="AF45" s="144"/>
      <c r="AG45" s="144" t="s">
        <v>138</v>
      </c>
      <c r="AH45" s="144">
        <v>0</v>
      </c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ht="22.5" outlineLevel="1" x14ac:dyDescent="0.2">
      <c r="A46" s="174">
        <v>21</v>
      </c>
      <c r="B46" s="175" t="s">
        <v>299</v>
      </c>
      <c r="C46" s="185" t="s">
        <v>300</v>
      </c>
      <c r="D46" s="176" t="s">
        <v>169</v>
      </c>
      <c r="E46" s="177">
        <v>5.6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21</v>
      </c>
      <c r="M46" s="179">
        <f>G46*(1+L46/100)</f>
        <v>0</v>
      </c>
      <c r="N46" s="177">
        <v>0</v>
      </c>
      <c r="O46" s="177">
        <f>ROUND(E46*N46,2)</f>
        <v>0</v>
      </c>
      <c r="P46" s="177">
        <v>0</v>
      </c>
      <c r="Q46" s="177">
        <f>ROUND(E46*P46,2)</f>
        <v>0</v>
      </c>
      <c r="R46" s="179"/>
      <c r="S46" s="179" t="s">
        <v>191</v>
      </c>
      <c r="T46" s="180" t="s">
        <v>197</v>
      </c>
      <c r="U46" s="155">
        <v>7.0000000000000007E-2</v>
      </c>
      <c r="V46" s="155">
        <f>ROUND(E46*U46,2)</f>
        <v>0.39</v>
      </c>
      <c r="W46" s="155"/>
      <c r="X46" s="155" t="s">
        <v>134</v>
      </c>
      <c r="Y46" s="155" t="s">
        <v>135</v>
      </c>
      <c r="Z46" s="144"/>
      <c r="AA46" s="144"/>
      <c r="AB46" s="144"/>
      <c r="AC46" s="144"/>
      <c r="AD46" s="144"/>
      <c r="AE46" s="144"/>
      <c r="AF46" s="144"/>
      <c r="AG46" s="144" t="s">
        <v>136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ht="22.5" outlineLevel="1" x14ac:dyDescent="0.2">
      <c r="A47" s="167">
        <v>22</v>
      </c>
      <c r="B47" s="168" t="s">
        <v>301</v>
      </c>
      <c r="C47" s="183" t="s">
        <v>302</v>
      </c>
      <c r="D47" s="169" t="s">
        <v>169</v>
      </c>
      <c r="E47" s="170">
        <v>89.1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5.8000000000000003E-2</v>
      </c>
      <c r="O47" s="170">
        <f>ROUND(E47*N47,2)</f>
        <v>5.17</v>
      </c>
      <c r="P47" s="170">
        <v>0</v>
      </c>
      <c r="Q47" s="170">
        <f>ROUND(E47*P47,2)</f>
        <v>0</v>
      </c>
      <c r="R47" s="172" t="s">
        <v>158</v>
      </c>
      <c r="S47" s="172" t="s">
        <v>133</v>
      </c>
      <c r="T47" s="173" t="s">
        <v>133</v>
      </c>
      <c r="U47" s="155">
        <v>0</v>
      </c>
      <c r="V47" s="155">
        <f>ROUND(E47*U47,2)</f>
        <v>0</v>
      </c>
      <c r="W47" s="155"/>
      <c r="X47" s="155" t="s">
        <v>159</v>
      </c>
      <c r="Y47" s="155" t="s">
        <v>135</v>
      </c>
      <c r="Z47" s="144"/>
      <c r="AA47" s="144"/>
      <c r="AB47" s="144"/>
      <c r="AC47" s="144"/>
      <c r="AD47" s="144"/>
      <c r="AE47" s="144"/>
      <c r="AF47" s="144"/>
      <c r="AG47" s="144" t="s">
        <v>160</v>
      </c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2" x14ac:dyDescent="0.2">
      <c r="A48" s="151"/>
      <c r="B48" s="152"/>
      <c r="C48" s="184" t="s">
        <v>303</v>
      </c>
      <c r="D48" s="157"/>
      <c r="E48" s="158">
        <v>89.1</v>
      </c>
      <c r="F48" s="155"/>
      <c r="G48" s="155"/>
      <c r="H48" s="155"/>
      <c r="I48" s="155"/>
      <c r="J48" s="155"/>
      <c r="K48" s="155"/>
      <c r="L48" s="155"/>
      <c r="M48" s="155"/>
      <c r="N48" s="154"/>
      <c r="O48" s="154"/>
      <c r="P48" s="154"/>
      <c r="Q48" s="154"/>
      <c r="R48" s="155"/>
      <c r="S48" s="155"/>
      <c r="T48" s="155"/>
      <c r="U48" s="155"/>
      <c r="V48" s="155"/>
      <c r="W48" s="155"/>
      <c r="X48" s="155"/>
      <c r="Y48" s="155"/>
      <c r="Z48" s="144"/>
      <c r="AA48" s="144"/>
      <c r="AB48" s="144"/>
      <c r="AC48" s="144"/>
      <c r="AD48" s="144"/>
      <c r="AE48" s="144"/>
      <c r="AF48" s="144"/>
      <c r="AG48" s="144" t="s">
        <v>138</v>
      </c>
      <c r="AH48" s="144">
        <v>0</v>
      </c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ht="22.5" outlineLevel="1" x14ac:dyDescent="0.2">
      <c r="A49" s="167">
        <v>23</v>
      </c>
      <c r="B49" s="168" t="s">
        <v>304</v>
      </c>
      <c r="C49" s="183" t="s">
        <v>305</v>
      </c>
      <c r="D49" s="169" t="s">
        <v>169</v>
      </c>
      <c r="E49" s="170">
        <v>506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0">
        <v>0</v>
      </c>
      <c r="O49" s="170">
        <f>ROUND(E49*N49,2)</f>
        <v>0</v>
      </c>
      <c r="P49" s="170">
        <v>0</v>
      </c>
      <c r="Q49" s="170">
        <f>ROUND(E49*P49,2)</f>
        <v>0</v>
      </c>
      <c r="R49" s="172"/>
      <c r="S49" s="172" t="s">
        <v>191</v>
      </c>
      <c r="T49" s="173" t="s">
        <v>197</v>
      </c>
      <c r="U49" s="155">
        <v>0</v>
      </c>
      <c r="V49" s="155">
        <f>ROUND(E49*U49,2)</f>
        <v>0</v>
      </c>
      <c r="W49" s="155"/>
      <c r="X49" s="155" t="s">
        <v>159</v>
      </c>
      <c r="Y49" s="155" t="s">
        <v>135</v>
      </c>
      <c r="Z49" s="144"/>
      <c r="AA49" s="144"/>
      <c r="AB49" s="144"/>
      <c r="AC49" s="144"/>
      <c r="AD49" s="144"/>
      <c r="AE49" s="144"/>
      <c r="AF49" s="144"/>
      <c r="AG49" s="144" t="s">
        <v>160</v>
      </c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2" x14ac:dyDescent="0.2">
      <c r="A50" s="151"/>
      <c r="B50" s="152"/>
      <c r="C50" s="184" t="s">
        <v>306</v>
      </c>
      <c r="D50" s="157"/>
      <c r="E50" s="158">
        <v>506</v>
      </c>
      <c r="F50" s="155"/>
      <c r="G50" s="155"/>
      <c r="H50" s="155"/>
      <c r="I50" s="155"/>
      <c r="J50" s="155"/>
      <c r="K50" s="155"/>
      <c r="L50" s="155"/>
      <c r="M50" s="155"/>
      <c r="N50" s="154"/>
      <c r="O50" s="154"/>
      <c r="P50" s="154"/>
      <c r="Q50" s="154"/>
      <c r="R50" s="155"/>
      <c r="S50" s="155"/>
      <c r="T50" s="155"/>
      <c r="U50" s="155"/>
      <c r="V50" s="155"/>
      <c r="W50" s="155"/>
      <c r="X50" s="155"/>
      <c r="Y50" s="155"/>
      <c r="Z50" s="144"/>
      <c r="AA50" s="144"/>
      <c r="AB50" s="144"/>
      <c r="AC50" s="144"/>
      <c r="AD50" s="144"/>
      <c r="AE50" s="144"/>
      <c r="AF50" s="144"/>
      <c r="AG50" s="144" t="s">
        <v>138</v>
      </c>
      <c r="AH50" s="144">
        <v>0</v>
      </c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x14ac:dyDescent="0.2">
      <c r="A51" s="160" t="s">
        <v>128</v>
      </c>
      <c r="B51" s="161" t="s">
        <v>90</v>
      </c>
      <c r="C51" s="182" t="s">
        <v>91</v>
      </c>
      <c r="D51" s="162"/>
      <c r="E51" s="163"/>
      <c r="F51" s="164"/>
      <c r="G51" s="164">
        <f>G52</f>
        <v>0</v>
      </c>
      <c r="H51" s="164"/>
      <c r="I51" s="164">
        <f>SUM(I52:I52)</f>
        <v>0</v>
      </c>
      <c r="J51" s="164"/>
      <c r="K51" s="164">
        <f>SUM(K52:K52)</f>
        <v>0</v>
      </c>
      <c r="L51" s="164"/>
      <c r="M51" s="164">
        <f>SUM(M52:M52)</f>
        <v>0</v>
      </c>
      <c r="N51" s="163"/>
      <c r="O51" s="163">
        <f>SUM(O52:O52)</f>
        <v>0</v>
      </c>
      <c r="P51" s="163"/>
      <c r="Q51" s="163">
        <f>SUM(Q52:Q52)</f>
        <v>0</v>
      </c>
      <c r="R51" s="164"/>
      <c r="S51" s="164"/>
      <c r="T51" s="165"/>
      <c r="U51" s="159"/>
      <c r="V51" s="159">
        <f>SUM(V52:V52)</f>
        <v>126.34</v>
      </c>
      <c r="W51" s="159"/>
      <c r="X51" s="159"/>
      <c r="Y51" s="159"/>
      <c r="AG51" t="s">
        <v>129</v>
      </c>
    </row>
    <row r="52" spans="1:60" outlineLevel="1" x14ac:dyDescent="0.2">
      <c r="A52" s="167">
        <v>24</v>
      </c>
      <c r="B52" s="168" t="s">
        <v>307</v>
      </c>
      <c r="C52" s="183" t="s">
        <v>308</v>
      </c>
      <c r="D52" s="169" t="s">
        <v>157</v>
      </c>
      <c r="E52" s="170">
        <v>323.95143000000002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2"/>
      <c r="S52" s="172" t="s">
        <v>133</v>
      </c>
      <c r="T52" s="173" t="s">
        <v>133</v>
      </c>
      <c r="U52" s="155">
        <v>0.39</v>
      </c>
      <c r="V52" s="155">
        <f>ROUND(E52*U52,2)</f>
        <v>126.34</v>
      </c>
      <c r="W52" s="155"/>
      <c r="X52" s="155" t="s">
        <v>216</v>
      </c>
      <c r="Y52" s="155" t="s">
        <v>135</v>
      </c>
      <c r="Z52" s="144"/>
      <c r="AA52" s="144"/>
      <c r="AB52" s="144"/>
      <c r="AC52" s="144"/>
      <c r="AD52" s="144"/>
      <c r="AE52" s="144"/>
      <c r="AF52" s="144"/>
      <c r="AG52" s="144" t="s">
        <v>217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x14ac:dyDescent="0.2">
      <c r="A53" s="3"/>
      <c r="B53" s="4"/>
      <c r="C53" s="186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12</v>
      </c>
      <c r="AF53">
        <v>21</v>
      </c>
      <c r="AG53" t="s">
        <v>114</v>
      </c>
    </row>
    <row r="54" spans="1:60" x14ac:dyDescent="0.2">
      <c r="A54" s="147"/>
      <c r="B54" s="148" t="s">
        <v>30</v>
      </c>
      <c r="C54" s="187"/>
      <c r="D54" s="149"/>
      <c r="E54" s="150"/>
      <c r="F54" s="150"/>
      <c r="G54" s="166">
        <f>G8+G17+G20+G39+G51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246</v>
      </c>
    </row>
    <row r="55" spans="1:60" x14ac:dyDescent="0.2">
      <c r="A55" s="3"/>
      <c r="B55" s="4"/>
      <c r="C55" s="186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60" x14ac:dyDescent="0.2">
      <c r="A56" s="3"/>
      <c r="B56" s="4"/>
      <c r="C56" s="186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">
      <c r="A57" s="253" t="s">
        <v>247</v>
      </c>
      <c r="B57" s="253"/>
      <c r="C57" s="254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255"/>
      <c r="B58" s="256"/>
      <c r="C58" s="257"/>
      <c r="D58" s="256"/>
      <c r="E58" s="256"/>
      <c r="F58" s="256"/>
      <c r="G58" s="258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G58" t="s">
        <v>248</v>
      </c>
    </row>
    <row r="59" spans="1:60" x14ac:dyDescent="0.2">
      <c r="A59" s="259"/>
      <c r="B59" s="260"/>
      <c r="C59" s="261"/>
      <c r="D59" s="260"/>
      <c r="E59" s="260"/>
      <c r="F59" s="260"/>
      <c r="G59" s="262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259"/>
      <c r="B60" s="260"/>
      <c r="C60" s="261"/>
      <c r="D60" s="260"/>
      <c r="E60" s="260"/>
      <c r="F60" s="260"/>
      <c r="G60" s="262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60" x14ac:dyDescent="0.2">
      <c r="A61" s="259"/>
      <c r="B61" s="260"/>
      <c r="C61" s="261"/>
      <c r="D61" s="260"/>
      <c r="E61" s="260"/>
      <c r="F61" s="260"/>
      <c r="G61" s="262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A62" s="263"/>
      <c r="B62" s="264"/>
      <c r="C62" s="265"/>
      <c r="D62" s="264"/>
      <c r="E62" s="264"/>
      <c r="F62" s="264"/>
      <c r="G62" s="26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60" x14ac:dyDescent="0.2">
      <c r="A63" s="3"/>
      <c r="B63" s="4"/>
      <c r="C63" s="186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C64" s="188"/>
      <c r="D64" s="10"/>
      <c r="AG64" t="s">
        <v>249</v>
      </c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8:G62"/>
    <mergeCell ref="A1:G1"/>
    <mergeCell ref="C2:G2"/>
    <mergeCell ref="C3:G3"/>
    <mergeCell ref="C4:G4"/>
    <mergeCell ref="A57:C5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957DF-8E7D-46AC-B820-CA10B295FA8B}">
  <sheetPr>
    <outlinePr summaryBelow="0"/>
  </sheetPr>
  <dimension ref="A1:BH5000"/>
  <sheetViews>
    <sheetView tabSelected="1" workbookViewId="0">
      <pane ySplit="7" topLeftCell="A23" activePane="bottomLeft" state="frozen"/>
      <selection pane="bottomLeft" activeCell="AQ36" sqref="AQ36"/>
    </sheetView>
  </sheetViews>
  <sheetFormatPr defaultRowHeight="12.75" outlineLevelRow="3" x14ac:dyDescent="0.2"/>
  <cols>
    <col min="1" max="1" width="3.42578125" customWidth="1"/>
    <col min="2" max="2" width="12.7109375" style="117" customWidth="1"/>
    <col min="3" max="3" width="38.28515625" style="11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7" t="s">
        <v>6</v>
      </c>
      <c r="B1" s="267"/>
      <c r="C1" s="267"/>
      <c r="D1" s="267"/>
      <c r="E1" s="267"/>
      <c r="F1" s="267"/>
      <c r="G1" s="267"/>
      <c r="AG1" t="s">
        <v>102</v>
      </c>
    </row>
    <row r="2" spans="1:60" ht="25.15" customHeight="1" x14ac:dyDescent="0.2">
      <c r="A2" s="136" t="s">
        <v>7</v>
      </c>
      <c r="B2" s="48"/>
      <c r="C2" s="268" t="s">
        <v>42</v>
      </c>
      <c r="D2" s="269"/>
      <c r="E2" s="269"/>
      <c r="F2" s="269"/>
      <c r="G2" s="270"/>
      <c r="AG2" t="s">
        <v>103</v>
      </c>
    </row>
    <row r="3" spans="1:60" ht="25.15" customHeight="1" x14ac:dyDescent="0.2">
      <c r="A3" s="136" t="s">
        <v>8</v>
      </c>
      <c r="B3" s="48" t="s">
        <v>44</v>
      </c>
      <c r="C3" s="268" t="s">
        <v>45</v>
      </c>
      <c r="D3" s="269"/>
      <c r="E3" s="269"/>
      <c r="F3" s="269"/>
      <c r="G3" s="270"/>
      <c r="AC3" s="117" t="s">
        <v>103</v>
      </c>
      <c r="AG3" t="s">
        <v>104</v>
      </c>
    </row>
    <row r="4" spans="1:60" ht="25.15" customHeight="1" x14ac:dyDescent="0.2">
      <c r="A4" s="137" t="s">
        <v>9</v>
      </c>
      <c r="B4" s="138" t="s">
        <v>49</v>
      </c>
      <c r="C4" s="271" t="s">
        <v>50</v>
      </c>
      <c r="D4" s="272"/>
      <c r="E4" s="272"/>
      <c r="F4" s="272"/>
      <c r="G4" s="273"/>
      <c r="AG4" t="s">
        <v>105</v>
      </c>
    </row>
    <row r="5" spans="1:60" x14ac:dyDescent="0.2">
      <c r="D5" s="10"/>
    </row>
    <row r="6" spans="1:60" ht="38.25" x14ac:dyDescent="0.2">
      <c r="A6" s="140" t="s">
        <v>106</v>
      </c>
      <c r="B6" s="142" t="s">
        <v>107</v>
      </c>
      <c r="C6" s="142" t="s">
        <v>108</v>
      </c>
      <c r="D6" s="141" t="s">
        <v>109</v>
      </c>
      <c r="E6" s="140" t="s">
        <v>110</v>
      </c>
      <c r="F6" s="139" t="s">
        <v>111</v>
      </c>
      <c r="G6" s="140" t="s">
        <v>30</v>
      </c>
      <c r="H6" s="143" t="s">
        <v>31</v>
      </c>
      <c r="I6" s="143" t="s">
        <v>112</v>
      </c>
      <c r="J6" s="143" t="s">
        <v>32</v>
      </c>
      <c r="K6" s="143" t="s">
        <v>113</v>
      </c>
      <c r="L6" s="143" t="s">
        <v>114</v>
      </c>
      <c r="M6" s="143" t="s">
        <v>115</v>
      </c>
      <c r="N6" s="143" t="s">
        <v>116</v>
      </c>
      <c r="O6" s="143" t="s">
        <v>117</v>
      </c>
      <c r="P6" s="143" t="s">
        <v>118</v>
      </c>
      <c r="Q6" s="143" t="s">
        <v>119</v>
      </c>
      <c r="R6" s="143" t="s">
        <v>120</v>
      </c>
      <c r="S6" s="143" t="s">
        <v>121</v>
      </c>
      <c r="T6" s="143" t="s">
        <v>122</v>
      </c>
      <c r="U6" s="143" t="s">
        <v>123</v>
      </c>
      <c r="V6" s="143" t="s">
        <v>124</v>
      </c>
      <c r="W6" s="143" t="s">
        <v>125</v>
      </c>
      <c r="X6" s="143" t="s">
        <v>126</v>
      </c>
      <c r="Y6" s="143" t="s">
        <v>127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128</v>
      </c>
      <c r="B8" s="161" t="s">
        <v>74</v>
      </c>
      <c r="C8" s="182" t="s">
        <v>75</v>
      </c>
      <c r="D8" s="162"/>
      <c r="E8" s="163"/>
      <c r="F8" s="164"/>
      <c r="G8" s="164">
        <f>SUM(G9:G25)</f>
        <v>0</v>
      </c>
      <c r="H8" s="164"/>
      <c r="I8" s="164">
        <f>SUM(I9:I25)</f>
        <v>0</v>
      </c>
      <c r="J8" s="164"/>
      <c r="K8" s="164">
        <f>SUM(K9:K25)</f>
        <v>0</v>
      </c>
      <c r="L8" s="164"/>
      <c r="M8" s="164">
        <f>SUM(M9:M25)</f>
        <v>0</v>
      </c>
      <c r="N8" s="163"/>
      <c r="O8" s="163">
        <f>SUM(O9:O25)</f>
        <v>78.849999999999994</v>
      </c>
      <c r="P8" s="163"/>
      <c r="Q8" s="163">
        <f>SUM(Q9:Q25)</f>
        <v>0</v>
      </c>
      <c r="R8" s="164"/>
      <c r="S8" s="164"/>
      <c r="T8" s="165"/>
      <c r="U8" s="159"/>
      <c r="V8" s="159">
        <f>SUM(V9:V25)</f>
        <v>164.07999999999998</v>
      </c>
      <c r="W8" s="159"/>
      <c r="X8" s="159"/>
      <c r="Y8" s="159"/>
      <c r="AG8" t="s">
        <v>129</v>
      </c>
    </row>
    <row r="9" spans="1:60" outlineLevel="1" x14ac:dyDescent="0.2">
      <c r="A9" s="167">
        <v>1</v>
      </c>
      <c r="B9" s="168" t="s">
        <v>309</v>
      </c>
      <c r="C9" s="183" t="s">
        <v>310</v>
      </c>
      <c r="D9" s="169" t="s">
        <v>132</v>
      </c>
      <c r="E9" s="170">
        <f>E10</f>
        <v>43.04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133</v>
      </c>
      <c r="T9" s="173" t="s">
        <v>133</v>
      </c>
      <c r="U9" s="155">
        <v>0.31</v>
      </c>
      <c r="V9" s="155">
        <f>ROUND(E9*U9,2)</f>
        <v>13.34</v>
      </c>
      <c r="W9" s="155"/>
      <c r="X9" s="155" t="s">
        <v>134</v>
      </c>
      <c r="Y9" s="155" t="s">
        <v>135</v>
      </c>
      <c r="Z9" s="144"/>
      <c r="AA9" s="144"/>
      <c r="AB9" s="144"/>
      <c r="AC9" s="144"/>
      <c r="AD9" s="144"/>
      <c r="AE9" s="144"/>
      <c r="AF9" s="144"/>
      <c r="AG9" s="144" t="s">
        <v>136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4" t="s">
        <v>311</v>
      </c>
      <c r="D10" s="157"/>
      <c r="E10" s="158">
        <v>43.04</v>
      </c>
      <c r="F10" s="155"/>
      <c r="G10" s="155"/>
      <c r="H10" s="155"/>
      <c r="I10" s="155"/>
      <c r="J10" s="155"/>
      <c r="K10" s="155"/>
      <c r="L10" s="155"/>
      <c r="M10" s="155"/>
      <c r="N10" s="154"/>
      <c r="O10" s="154"/>
      <c r="P10" s="154"/>
      <c r="Q10" s="154"/>
      <c r="R10" s="155"/>
      <c r="S10" s="155"/>
      <c r="T10" s="155"/>
      <c r="U10" s="155"/>
      <c r="V10" s="155"/>
      <c r="W10" s="155"/>
      <c r="X10" s="155"/>
      <c r="Y10" s="155"/>
      <c r="Z10" s="144"/>
      <c r="AA10" s="144"/>
      <c r="AB10" s="144"/>
      <c r="AC10" s="144"/>
      <c r="AD10" s="144"/>
      <c r="AE10" s="144"/>
      <c r="AF10" s="144"/>
      <c r="AG10" s="144" t="s">
        <v>138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74">
        <v>2</v>
      </c>
      <c r="B11" s="175" t="s">
        <v>312</v>
      </c>
      <c r="C11" s="185" t="s">
        <v>313</v>
      </c>
      <c r="D11" s="176" t="s">
        <v>132</v>
      </c>
      <c r="E11" s="177">
        <v>43.04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133</v>
      </c>
      <c r="T11" s="180" t="s">
        <v>133</v>
      </c>
      <c r="U11" s="155">
        <v>0.1024</v>
      </c>
      <c r="V11" s="155">
        <f>ROUND(E11*U11,2)</f>
        <v>4.41</v>
      </c>
      <c r="W11" s="155"/>
      <c r="X11" s="155" t="s">
        <v>134</v>
      </c>
      <c r="Y11" s="155" t="s">
        <v>135</v>
      </c>
      <c r="Z11" s="144"/>
      <c r="AA11" s="144"/>
      <c r="AB11" s="144"/>
      <c r="AC11" s="144"/>
      <c r="AD11" s="144"/>
      <c r="AE11" s="144"/>
      <c r="AF11" s="144"/>
      <c r="AG11" s="144" t="s">
        <v>136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1" x14ac:dyDescent="0.2">
      <c r="A12" s="167">
        <v>3</v>
      </c>
      <c r="B12" s="168" t="s">
        <v>314</v>
      </c>
      <c r="C12" s="183" t="s">
        <v>315</v>
      </c>
      <c r="D12" s="169" t="s">
        <v>132</v>
      </c>
      <c r="E12" s="170">
        <f>E13+E14</f>
        <v>115.94999999999999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133</v>
      </c>
      <c r="T12" s="173" t="s">
        <v>133</v>
      </c>
      <c r="U12" s="155">
        <v>0.496</v>
      </c>
      <c r="V12" s="155">
        <f>ROUND(E12*U12,2)</f>
        <v>57.51</v>
      </c>
      <c r="W12" s="155"/>
      <c r="X12" s="155" t="s">
        <v>134</v>
      </c>
      <c r="Y12" s="155" t="s">
        <v>135</v>
      </c>
      <c r="Z12" s="144"/>
      <c r="AA12" s="144"/>
      <c r="AB12" s="144"/>
      <c r="AC12" s="144"/>
      <c r="AD12" s="144"/>
      <c r="AE12" s="144"/>
      <c r="AF12" s="144"/>
      <c r="AG12" s="144" t="s">
        <v>136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ht="33.75" outlineLevel="2" x14ac:dyDescent="0.2">
      <c r="A13" s="151"/>
      <c r="B13" s="152"/>
      <c r="C13" s="184" t="s">
        <v>316</v>
      </c>
      <c r="D13" s="157"/>
      <c r="E13" s="158">
        <v>57.65</v>
      </c>
      <c r="F13" s="155"/>
      <c r="G13" s="155"/>
      <c r="H13" s="155"/>
      <c r="I13" s="155"/>
      <c r="J13" s="155"/>
      <c r="K13" s="155"/>
      <c r="L13" s="155"/>
      <c r="M13" s="155"/>
      <c r="N13" s="154"/>
      <c r="O13" s="154"/>
      <c r="P13" s="154"/>
      <c r="Q13" s="154"/>
      <c r="R13" s="155"/>
      <c r="S13" s="155"/>
      <c r="T13" s="155"/>
      <c r="U13" s="155"/>
      <c r="V13" s="155"/>
      <c r="W13" s="155"/>
      <c r="X13" s="155"/>
      <c r="Y13" s="155"/>
      <c r="Z13" s="144"/>
      <c r="AA13" s="144"/>
      <c r="AB13" s="144"/>
      <c r="AC13" s="144"/>
      <c r="AD13" s="144"/>
      <c r="AE13" s="144"/>
      <c r="AF13" s="144"/>
      <c r="AG13" s="144" t="s">
        <v>138</v>
      </c>
      <c r="AH13" s="144">
        <v>0</v>
      </c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ht="33.75" outlineLevel="3" x14ac:dyDescent="0.2">
      <c r="A14" s="151"/>
      <c r="B14" s="152"/>
      <c r="C14" s="184" t="s">
        <v>317</v>
      </c>
      <c r="D14" s="157"/>
      <c r="E14" s="158">
        <v>58.3</v>
      </c>
      <c r="F14" s="155"/>
      <c r="G14" s="155"/>
      <c r="H14" s="155"/>
      <c r="I14" s="155"/>
      <c r="J14" s="155"/>
      <c r="K14" s="155"/>
      <c r="L14" s="155"/>
      <c r="M14" s="155"/>
      <c r="N14" s="154"/>
      <c r="O14" s="154"/>
      <c r="P14" s="154"/>
      <c r="Q14" s="154"/>
      <c r="R14" s="155"/>
      <c r="S14" s="155"/>
      <c r="T14" s="155"/>
      <c r="U14" s="155"/>
      <c r="V14" s="155"/>
      <c r="W14" s="155"/>
      <c r="X14" s="155"/>
      <c r="Y14" s="155"/>
      <c r="Z14" s="144"/>
      <c r="AA14" s="144"/>
      <c r="AB14" s="144"/>
      <c r="AC14" s="144"/>
      <c r="AD14" s="144"/>
      <c r="AE14" s="144"/>
      <c r="AF14" s="144"/>
      <c r="AG14" s="144" t="s">
        <v>138</v>
      </c>
      <c r="AH14" s="144">
        <v>0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ht="22.5" outlineLevel="1" x14ac:dyDescent="0.2">
      <c r="A15" s="174">
        <v>4</v>
      </c>
      <c r="B15" s="175" t="s">
        <v>318</v>
      </c>
      <c r="C15" s="185" t="s">
        <v>319</v>
      </c>
      <c r="D15" s="176" t="s">
        <v>132</v>
      </c>
      <c r="E15" s="177">
        <v>46.38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133</v>
      </c>
      <c r="T15" s="180" t="s">
        <v>133</v>
      </c>
      <c r="U15" s="155">
        <v>6.0999999999999999E-2</v>
      </c>
      <c r="V15" s="155">
        <f>ROUND(E15*U15,2)</f>
        <v>2.83</v>
      </c>
      <c r="W15" s="155"/>
      <c r="X15" s="155" t="s">
        <v>134</v>
      </c>
      <c r="Y15" s="155" t="s">
        <v>135</v>
      </c>
      <c r="Z15" s="144"/>
      <c r="AA15" s="144"/>
      <c r="AB15" s="144"/>
      <c r="AC15" s="144"/>
      <c r="AD15" s="144"/>
      <c r="AE15" s="144"/>
      <c r="AF15" s="144"/>
      <c r="AG15" s="144" t="s">
        <v>136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22.5" outlineLevel="1" x14ac:dyDescent="0.2">
      <c r="A16" s="174">
        <v>5</v>
      </c>
      <c r="B16" s="175" t="s">
        <v>320</v>
      </c>
      <c r="C16" s="185" t="s">
        <v>321</v>
      </c>
      <c r="D16" s="176" t="s">
        <v>132</v>
      </c>
      <c r="E16" s="177">
        <v>46.38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</v>
      </c>
      <c r="Q16" s="177">
        <f>ROUND(E16*P16,2)</f>
        <v>0</v>
      </c>
      <c r="R16" s="179"/>
      <c r="S16" s="179" t="s">
        <v>133</v>
      </c>
      <c r="T16" s="180" t="s">
        <v>133</v>
      </c>
      <c r="U16" s="155">
        <v>5.3999999999999999E-2</v>
      </c>
      <c r="V16" s="155">
        <f>ROUND(E16*U16,2)</f>
        <v>2.5</v>
      </c>
      <c r="W16" s="155"/>
      <c r="X16" s="155" t="s">
        <v>134</v>
      </c>
      <c r="Y16" s="155" t="s">
        <v>135</v>
      </c>
      <c r="Z16" s="144"/>
      <c r="AA16" s="144"/>
      <c r="AB16" s="144"/>
      <c r="AC16" s="144"/>
      <c r="AD16" s="144"/>
      <c r="AE16" s="144"/>
      <c r="AF16" s="144"/>
      <c r="AG16" s="144" t="s">
        <v>136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1" x14ac:dyDescent="0.2">
      <c r="A17" s="167">
        <v>6</v>
      </c>
      <c r="B17" s="168" t="s">
        <v>322</v>
      </c>
      <c r="C17" s="183" t="s">
        <v>323</v>
      </c>
      <c r="D17" s="169" t="s">
        <v>132</v>
      </c>
      <c r="E17" s="170">
        <v>46.38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/>
      <c r="S17" s="172" t="s">
        <v>133</v>
      </c>
      <c r="T17" s="173" t="s">
        <v>133</v>
      </c>
      <c r="U17" s="155">
        <v>0.20200000000000001</v>
      </c>
      <c r="V17" s="155">
        <f>ROUND(E17*U17,2)</f>
        <v>9.3699999999999992</v>
      </c>
      <c r="W17" s="155"/>
      <c r="X17" s="155" t="s">
        <v>134</v>
      </c>
      <c r="Y17" s="155" t="s">
        <v>135</v>
      </c>
      <c r="Z17" s="144"/>
      <c r="AA17" s="144"/>
      <c r="AB17" s="144"/>
      <c r="AC17" s="144"/>
      <c r="AD17" s="144"/>
      <c r="AE17" s="144"/>
      <c r="AF17" s="144"/>
      <c r="AG17" s="144" t="s">
        <v>136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ht="27.4" customHeight="1" outlineLevel="2" x14ac:dyDescent="0.2">
      <c r="A18" s="151"/>
      <c r="B18" s="152"/>
      <c r="C18" s="227" t="s">
        <v>324</v>
      </c>
      <c r="D18" s="227"/>
      <c r="E18" s="227"/>
      <c r="F18" s="227"/>
      <c r="G18" s="227"/>
      <c r="H18" s="155"/>
      <c r="I18" s="155"/>
      <c r="J18" s="155"/>
      <c r="K18" s="155"/>
      <c r="L18" s="155"/>
      <c r="M18" s="155"/>
      <c r="N18" s="154"/>
      <c r="O18" s="154"/>
      <c r="P18" s="154"/>
      <c r="Q18" s="154"/>
      <c r="R18" s="155"/>
      <c r="S18" s="155"/>
      <c r="T18" s="155"/>
      <c r="U18" s="155"/>
      <c r="V18" s="155"/>
      <c r="W18" s="155"/>
      <c r="X18" s="155"/>
      <c r="Y18" s="155"/>
      <c r="Z18" s="144"/>
      <c r="AA18" s="144"/>
      <c r="AB18" s="144"/>
      <c r="AC18" s="144"/>
      <c r="AD18" s="144"/>
      <c r="AE18" s="144"/>
      <c r="AF18" s="144"/>
      <c r="AG18" s="144" t="s">
        <v>150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ht="22.5" outlineLevel="1" x14ac:dyDescent="0.2">
      <c r="A19" s="167">
        <v>7</v>
      </c>
      <c r="B19" s="168" t="s">
        <v>325</v>
      </c>
      <c r="C19" s="183" t="s">
        <v>326</v>
      </c>
      <c r="D19" s="169" t="s">
        <v>132</v>
      </c>
      <c r="E19" s="170">
        <f>E20+E21</f>
        <v>46.379999999999995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1.7</v>
      </c>
      <c r="O19" s="170">
        <f>ROUND(E19*N19,2)</f>
        <v>78.849999999999994</v>
      </c>
      <c r="P19" s="170">
        <v>0</v>
      </c>
      <c r="Q19" s="170">
        <f>ROUND(E19*P19,2)</f>
        <v>0</v>
      </c>
      <c r="R19" s="172"/>
      <c r="S19" s="172" t="s">
        <v>133</v>
      </c>
      <c r="T19" s="173" t="s">
        <v>133</v>
      </c>
      <c r="U19" s="155">
        <v>1.587</v>
      </c>
      <c r="V19" s="155">
        <f>ROUND(E19*U19,2)</f>
        <v>73.61</v>
      </c>
      <c r="W19" s="155"/>
      <c r="X19" s="155" t="s">
        <v>134</v>
      </c>
      <c r="Y19" s="155" t="s">
        <v>135</v>
      </c>
      <c r="Z19" s="144"/>
      <c r="AA19" s="144"/>
      <c r="AB19" s="144"/>
      <c r="AC19" s="144"/>
      <c r="AD19" s="144"/>
      <c r="AE19" s="144"/>
      <c r="AF19" s="144"/>
      <c r="AG19" s="144" t="s">
        <v>136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2" x14ac:dyDescent="0.2">
      <c r="A20" s="151"/>
      <c r="B20" s="152"/>
      <c r="C20" s="184" t="s">
        <v>327</v>
      </c>
      <c r="D20" s="157"/>
      <c r="E20" s="158">
        <v>23.06</v>
      </c>
      <c r="F20" s="155"/>
      <c r="G20" s="155"/>
      <c r="H20" s="155"/>
      <c r="I20" s="155"/>
      <c r="J20" s="155"/>
      <c r="K20" s="155"/>
      <c r="L20" s="155"/>
      <c r="M20" s="155"/>
      <c r="N20" s="154"/>
      <c r="O20" s="154"/>
      <c r="P20" s="154"/>
      <c r="Q20" s="154"/>
      <c r="R20" s="155"/>
      <c r="S20" s="155"/>
      <c r="T20" s="155"/>
      <c r="U20" s="155"/>
      <c r="V20" s="155"/>
      <c r="W20" s="155"/>
      <c r="X20" s="155"/>
      <c r="Y20" s="155"/>
      <c r="Z20" s="144"/>
      <c r="AA20" s="144"/>
      <c r="AB20" s="144"/>
      <c r="AC20" s="144"/>
      <c r="AD20" s="144"/>
      <c r="AE20" s="144"/>
      <c r="AF20" s="144"/>
      <c r="AG20" s="144" t="s">
        <v>138</v>
      </c>
      <c r="AH20" s="144">
        <v>0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3" x14ac:dyDescent="0.2">
      <c r="A21" s="151"/>
      <c r="B21" s="152"/>
      <c r="C21" s="184" t="s">
        <v>328</v>
      </c>
      <c r="D21" s="157"/>
      <c r="E21" s="158">
        <v>23.32</v>
      </c>
      <c r="F21" s="155"/>
      <c r="G21" s="155"/>
      <c r="H21" s="155"/>
      <c r="I21" s="155"/>
      <c r="J21" s="155"/>
      <c r="K21" s="155"/>
      <c r="L21" s="155"/>
      <c r="M21" s="155"/>
      <c r="N21" s="154"/>
      <c r="O21" s="154"/>
      <c r="P21" s="154"/>
      <c r="Q21" s="154"/>
      <c r="R21" s="155"/>
      <c r="S21" s="155"/>
      <c r="T21" s="155"/>
      <c r="U21" s="155"/>
      <c r="V21" s="155"/>
      <c r="W21" s="155"/>
      <c r="X21" s="155"/>
      <c r="Y21" s="155"/>
      <c r="Z21" s="144"/>
      <c r="AA21" s="144"/>
      <c r="AB21" s="144"/>
      <c r="AC21" s="144"/>
      <c r="AD21" s="144"/>
      <c r="AE21" s="144"/>
      <c r="AF21" s="144"/>
      <c r="AG21" s="144" t="s">
        <v>138</v>
      </c>
      <c r="AH21" s="144">
        <v>0</v>
      </c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ht="22.5" outlineLevel="1" x14ac:dyDescent="0.2">
      <c r="A22" s="174">
        <v>8</v>
      </c>
      <c r="B22" s="175" t="s">
        <v>153</v>
      </c>
      <c r="C22" s="185" t="s">
        <v>154</v>
      </c>
      <c r="D22" s="176" t="s">
        <v>132</v>
      </c>
      <c r="E22" s="177">
        <v>46.68</v>
      </c>
      <c r="F22" s="178"/>
      <c r="G22" s="179">
        <f>ROUND(E22*F22,2)</f>
        <v>0</v>
      </c>
      <c r="H22" s="178"/>
      <c r="I22" s="179">
        <f>ROUND(E22*H22,2)</f>
        <v>0</v>
      </c>
      <c r="J22" s="178"/>
      <c r="K22" s="179">
        <f>ROUND(E22*J22,2)</f>
        <v>0</v>
      </c>
      <c r="L22" s="179">
        <v>21</v>
      </c>
      <c r="M22" s="179">
        <f>G22*(1+L22/100)</f>
        <v>0</v>
      </c>
      <c r="N22" s="177">
        <v>0</v>
      </c>
      <c r="O22" s="177">
        <f>ROUND(E22*N22,2)</f>
        <v>0</v>
      </c>
      <c r="P22" s="177">
        <v>0</v>
      </c>
      <c r="Q22" s="177">
        <f>ROUND(E22*P22,2)</f>
        <v>0</v>
      </c>
      <c r="R22" s="179"/>
      <c r="S22" s="179" t="s">
        <v>133</v>
      </c>
      <c r="T22" s="180" t="s">
        <v>133</v>
      </c>
      <c r="U22" s="155">
        <v>0</v>
      </c>
      <c r="V22" s="155">
        <f>ROUND(E22*U22,2)</f>
        <v>0</v>
      </c>
      <c r="W22" s="155"/>
      <c r="X22" s="155" t="s">
        <v>134</v>
      </c>
      <c r="Y22" s="155" t="s">
        <v>135</v>
      </c>
      <c r="Z22" s="144"/>
      <c r="AA22" s="144"/>
      <c r="AB22" s="144"/>
      <c r="AC22" s="144"/>
      <c r="AD22" s="144"/>
      <c r="AE22" s="144"/>
      <c r="AF22" s="144"/>
      <c r="AG22" s="144" t="s">
        <v>136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ht="22.5" outlineLevel="1" x14ac:dyDescent="0.2">
      <c r="A23" s="167">
        <v>9</v>
      </c>
      <c r="B23" s="168" t="s">
        <v>329</v>
      </c>
      <c r="C23" s="183" t="s">
        <v>330</v>
      </c>
      <c r="D23" s="169" t="s">
        <v>132</v>
      </c>
      <c r="E23" s="170">
        <f>E24+E25</f>
        <v>46.379999999999995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/>
      <c r="S23" s="172" t="s">
        <v>191</v>
      </c>
      <c r="T23" s="173" t="s">
        <v>133</v>
      </c>
      <c r="U23" s="155">
        <v>1.0999999999999999E-2</v>
      </c>
      <c r="V23" s="155">
        <f>ROUND(E23*U23,2)</f>
        <v>0.51</v>
      </c>
      <c r="W23" s="155"/>
      <c r="X23" s="155" t="s">
        <v>134</v>
      </c>
      <c r="Y23" s="155" t="s">
        <v>135</v>
      </c>
      <c r="Z23" s="144"/>
      <c r="AA23" s="144"/>
      <c r="AB23" s="144"/>
      <c r="AC23" s="144"/>
      <c r="AD23" s="144"/>
      <c r="AE23" s="144"/>
      <c r="AF23" s="144"/>
      <c r="AG23" s="144" t="s">
        <v>136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ht="33.75" outlineLevel="2" x14ac:dyDescent="0.2">
      <c r="A24" s="151"/>
      <c r="B24" s="152"/>
      <c r="C24" s="184" t="s">
        <v>331</v>
      </c>
      <c r="D24" s="157"/>
      <c r="E24" s="158">
        <v>23.06</v>
      </c>
      <c r="F24" s="155"/>
      <c r="G24" s="155"/>
      <c r="H24" s="155"/>
      <c r="I24" s="155"/>
      <c r="J24" s="155"/>
      <c r="K24" s="155"/>
      <c r="L24" s="155"/>
      <c r="M24" s="155"/>
      <c r="N24" s="154"/>
      <c r="O24" s="154"/>
      <c r="P24" s="154"/>
      <c r="Q24" s="154"/>
      <c r="R24" s="155"/>
      <c r="S24" s="155"/>
      <c r="T24" s="155"/>
      <c r="U24" s="155"/>
      <c r="V24" s="155"/>
      <c r="W24" s="155"/>
      <c r="X24" s="155"/>
      <c r="Y24" s="155"/>
      <c r="Z24" s="144"/>
      <c r="AA24" s="144"/>
      <c r="AB24" s="144"/>
      <c r="AC24" s="144"/>
      <c r="AD24" s="144"/>
      <c r="AE24" s="144"/>
      <c r="AF24" s="144"/>
      <c r="AG24" s="144" t="s">
        <v>138</v>
      </c>
      <c r="AH24" s="144">
        <v>0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ht="33.75" outlineLevel="3" x14ac:dyDescent="0.2">
      <c r="A25" s="151"/>
      <c r="B25" s="152"/>
      <c r="C25" s="184" t="s">
        <v>332</v>
      </c>
      <c r="D25" s="157"/>
      <c r="E25" s="158">
        <v>23.32</v>
      </c>
      <c r="F25" s="155"/>
      <c r="G25" s="155"/>
      <c r="H25" s="155"/>
      <c r="I25" s="155"/>
      <c r="J25" s="155"/>
      <c r="K25" s="155"/>
      <c r="L25" s="155"/>
      <c r="M25" s="155"/>
      <c r="N25" s="154"/>
      <c r="O25" s="154"/>
      <c r="P25" s="154"/>
      <c r="Q25" s="154"/>
      <c r="R25" s="155"/>
      <c r="S25" s="155"/>
      <c r="T25" s="155"/>
      <c r="U25" s="155"/>
      <c r="V25" s="155"/>
      <c r="W25" s="155"/>
      <c r="X25" s="155"/>
      <c r="Y25" s="155"/>
      <c r="Z25" s="144"/>
      <c r="AA25" s="144"/>
      <c r="AB25" s="144"/>
      <c r="AC25" s="144"/>
      <c r="AD25" s="144"/>
      <c r="AE25" s="144"/>
      <c r="AF25" s="144"/>
      <c r="AG25" s="144" t="s">
        <v>138</v>
      </c>
      <c r="AH25" s="144">
        <v>0</v>
      </c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x14ac:dyDescent="0.2">
      <c r="A26" s="160" t="s">
        <v>128</v>
      </c>
      <c r="B26" s="161" t="s">
        <v>76</v>
      </c>
      <c r="C26" s="182" t="s">
        <v>77</v>
      </c>
      <c r="D26" s="162"/>
      <c r="E26" s="163"/>
      <c r="F26" s="164"/>
      <c r="G26" s="164">
        <f>SUM(G27:G34)</f>
        <v>0</v>
      </c>
      <c r="H26" s="164"/>
      <c r="I26" s="164">
        <f>SUM(I27:I34)</f>
        <v>0</v>
      </c>
      <c r="J26" s="164"/>
      <c r="K26" s="164">
        <f>SUM(K27:K34)</f>
        <v>0</v>
      </c>
      <c r="L26" s="164"/>
      <c r="M26" s="164">
        <f>SUM(M27:M34)</f>
        <v>0</v>
      </c>
      <c r="N26" s="163"/>
      <c r="O26" s="163">
        <f>SUM(O27:O34)</f>
        <v>0.04</v>
      </c>
      <c r="P26" s="163"/>
      <c r="Q26" s="163">
        <f>SUM(Q27:Q34)</f>
        <v>0</v>
      </c>
      <c r="R26" s="164"/>
      <c r="S26" s="164"/>
      <c r="T26" s="165"/>
      <c r="U26" s="159"/>
      <c r="V26" s="159">
        <f>SUM(V27:V34)</f>
        <v>5.74</v>
      </c>
      <c r="W26" s="159"/>
      <c r="X26" s="159"/>
      <c r="Y26" s="159"/>
      <c r="AG26" t="s">
        <v>129</v>
      </c>
    </row>
    <row r="27" spans="1:60" outlineLevel="1" x14ac:dyDescent="0.2">
      <c r="A27" s="174">
        <v>10</v>
      </c>
      <c r="B27" s="175" t="s">
        <v>333</v>
      </c>
      <c r="C27" s="185" t="s">
        <v>334</v>
      </c>
      <c r="D27" s="176" t="s">
        <v>169</v>
      </c>
      <c r="E27" s="177">
        <v>76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0</v>
      </c>
      <c r="O27" s="177">
        <f>ROUND(E27*N27,2)</f>
        <v>0</v>
      </c>
      <c r="P27" s="177">
        <v>0</v>
      </c>
      <c r="Q27" s="177">
        <f>ROUND(E27*P27,2)</f>
        <v>0</v>
      </c>
      <c r="R27" s="179"/>
      <c r="S27" s="179" t="s">
        <v>133</v>
      </c>
      <c r="T27" s="180" t="s">
        <v>133</v>
      </c>
      <c r="U27" s="155">
        <v>7.1499999999999994E-2</v>
      </c>
      <c r="V27" s="155">
        <f>ROUND(E27*U27,2)</f>
        <v>5.43</v>
      </c>
      <c r="W27" s="155"/>
      <c r="X27" s="155" t="s">
        <v>134</v>
      </c>
      <c r="Y27" s="155" t="s">
        <v>135</v>
      </c>
      <c r="Z27" s="144"/>
      <c r="AA27" s="144"/>
      <c r="AB27" s="144"/>
      <c r="AC27" s="144"/>
      <c r="AD27" s="144"/>
      <c r="AE27" s="144"/>
      <c r="AF27" s="144"/>
      <c r="AG27" s="144" t="s">
        <v>136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 x14ac:dyDescent="0.2">
      <c r="A28" s="245">
        <v>11</v>
      </c>
      <c r="B28" s="246" t="s">
        <v>170</v>
      </c>
      <c r="C28" s="247" t="s">
        <v>171</v>
      </c>
      <c r="D28" s="248" t="s">
        <v>148</v>
      </c>
      <c r="E28" s="249">
        <f>E34</f>
        <v>8.8000000000000007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7">
        <v>0</v>
      </c>
      <c r="O28" s="177">
        <f>ROUND(E28*N28,2)</f>
        <v>0</v>
      </c>
      <c r="P28" s="177">
        <v>0</v>
      </c>
      <c r="Q28" s="177">
        <f>ROUND(E28*P28,2)</f>
        <v>0</v>
      </c>
      <c r="R28" s="179"/>
      <c r="S28" s="179" t="s">
        <v>133</v>
      </c>
      <c r="T28" s="180" t="s">
        <v>133</v>
      </c>
      <c r="U28" s="155">
        <v>5.0000000000000001E-3</v>
      </c>
      <c r="V28" s="155">
        <f>ROUND(E28*U28,2)</f>
        <v>0.04</v>
      </c>
      <c r="W28" s="155"/>
      <c r="X28" s="155" t="s">
        <v>134</v>
      </c>
      <c r="Y28" s="155" t="s">
        <v>135</v>
      </c>
      <c r="Z28" s="144"/>
      <c r="AA28" s="144"/>
      <c r="AB28" s="144"/>
      <c r="AC28" s="144"/>
      <c r="AD28" s="144"/>
      <c r="AE28" s="144"/>
      <c r="AF28" s="144"/>
      <c r="AG28" s="144" t="s">
        <v>136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1" x14ac:dyDescent="0.2">
      <c r="A29" s="245">
        <v>12</v>
      </c>
      <c r="B29" s="246" t="s">
        <v>172</v>
      </c>
      <c r="C29" s="247" t="s">
        <v>173</v>
      </c>
      <c r="D29" s="248" t="s">
        <v>148</v>
      </c>
      <c r="E29" s="249">
        <f>E34</f>
        <v>8.8000000000000007</v>
      </c>
      <c r="F29" s="178"/>
      <c r="G29" s="179">
        <f>ROUND(E29*F29,2)</f>
        <v>0</v>
      </c>
      <c r="H29" s="178"/>
      <c r="I29" s="179">
        <f>ROUND(E29*H29,2)</f>
        <v>0</v>
      </c>
      <c r="J29" s="178"/>
      <c r="K29" s="179">
        <f>ROUND(E29*J29,2)</f>
        <v>0</v>
      </c>
      <c r="L29" s="179">
        <v>21</v>
      </c>
      <c r="M29" s="179">
        <f>G29*(1+L29/100)</f>
        <v>0</v>
      </c>
      <c r="N29" s="177">
        <v>3.0000000000000001E-5</v>
      </c>
      <c r="O29" s="177">
        <f>ROUND(E29*N29,2)</f>
        <v>0</v>
      </c>
      <c r="P29" s="177">
        <v>0</v>
      </c>
      <c r="Q29" s="177">
        <f>ROUND(E29*P29,2)</f>
        <v>0</v>
      </c>
      <c r="R29" s="179"/>
      <c r="S29" s="179" t="s">
        <v>133</v>
      </c>
      <c r="T29" s="180" t="s">
        <v>133</v>
      </c>
      <c r="U29" s="155">
        <v>3.1E-2</v>
      </c>
      <c r="V29" s="155">
        <f>ROUND(E29*U29,2)</f>
        <v>0.27</v>
      </c>
      <c r="W29" s="155"/>
      <c r="X29" s="155" t="s">
        <v>134</v>
      </c>
      <c r="Y29" s="155" t="s">
        <v>135</v>
      </c>
      <c r="Z29" s="144"/>
      <c r="AA29" s="144"/>
      <c r="AB29" s="144"/>
      <c r="AC29" s="144"/>
      <c r="AD29" s="144"/>
      <c r="AE29" s="144"/>
      <c r="AF29" s="144"/>
      <c r="AG29" s="144" t="s">
        <v>136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1" x14ac:dyDescent="0.2">
      <c r="A30" s="167">
        <v>13</v>
      </c>
      <c r="B30" s="168" t="s">
        <v>335</v>
      </c>
      <c r="C30" s="183" t="s">
        <v>336</v>
      </c>
      <c r="D30" s="169" t="s">
        <v>169</v>
      </c>
      <c r="E30" s="170">
        <f>E31</f>
        <v>78.28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4.8000000000000001E-4</v>
      </c>
      <c r="O30" s="170">
        <f>ROUND(E30*N30,2)</f>
        <v>0.04</v>
      </c>
      <c r="P30" s="170">
        <v>0</v>
      </c>
      <c r="Q30" s="170">
        <f>ROUND(E30*P30,2)</f>
        <v>0</v>
      </c>
      <c r="R30" s="172" t="s">
        <v>158</v>
      </c>
      <c r="S30" s="172" t="s">
        <v>133</v>
      </c>
      <c r="T30" s="173" t="s">
        <v>133</v>
      </c>
      <c r="U30" s="155">
        <v>0</v>
      </c>
      <c r="V30" s="155">
        <f>ROUND(E30*U30,2)</f>
        <v>0</v>
      </c>
      <c r="W30" s="155"/>
      <c r="X30" s="155" t="s">
        <v>159</v>
      </c>
      <c r="Y30" s="155" t="s">
        <v>135</v>
      </c>
      <c r="Z30" s="144"/>
      <c r="AA30" s="144"/>
      <c r="AB30" s="144"/>
      <c r="AC30" s="144"/>
      <c r="AD30" s="144"/>
      <c r="AE30" s="144"/>
      <c r="AF30" s="144"/>
      <c r="AG30" s="144" t="s">
        <v>160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2" x14ac:dyDescent="0.2">
      <c r="A31" s="151"/>
      <c r="B31" s="152"/>
      <c r="C31" s="184" t="s">
        <v>337</v>
      </c>
      <c r="D31" s="157"/>
      <c r="E31" s="158">
        <v>78.28</v>
      </c>
      <c r="F31" s="155"/>
      <c r="G31" s="155"/>
      <c r="H31" s="155"/>
      <c r="I31" s="155"/>
      <c r="J31" s="155"/>
      <c r="K31" s="155"/>
      <c r="L31" s="155"/>
      <c r="M31" s="155"/>
      <c r="N31" s="154"/>
      <c r="O31" s="154"/>
      <c r="P31" s="154"/>
      <c r="Q31" s="154"/>
      <c r="R31" s="155"/>
      <c r="S31" s="155"/>
      <c r="T31" s="155"/>
      <c r="U31" s="155"/>
      <c r="V31" s="155"/>
      <c r="W31" s="155"/>
      <c r="X31" s="155"/>
      <c r="Y31" s="155"/>
      <c r="Z31" s="144"/>
      <c r="AA31" s="144"/>
      <c r="AB31" s="144"/>
      <c r="AC31" s="144"/>
      <c r="AD31" s="144"/>
      <c r="AE31" s="144"/>
      <c r="AF31" s="144"/>
      <c r="AG31" s="144" t="s">
        <v>138</v>
      </c>
      <c r="AH31" s="144">
        <v>0</v>
      </c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1" x14ac:dyDescent="0.2">
      <c r="A32" s="167">
        <v>14</v>
      </c>
      <c r="B32" s="168" t="s">
        <v>338</v>
      </c>
      <c r="C32" s="183" t="s">
        <v>339</v>
      </c>
      <c r="D32" s="169" t="s">
        <v>148</v>
      </c>
      <c r="E32" s="170">
        <f>E34</f>
        <v>8.8000000000000007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2.0000000000000001E-4</v>
      </c>
      <c r="O32" s="170">
        <f>ROUND(E32*N32,2)</f>
        <v>0</v>
      </c>
      <c r="P32" s="170">
        <v>0</v>
      </c>
      <c r="Q32" s="170">
        <f>ROUND(E32*P32,2)</f>
        <v>0</v>
      </c>
      <c r="R32" s="172" t="s">
        <v>158</v>
      </c>
      <c r="S32" s="172" t="s">
        <v>133</v>
      </c>
      <c r="T32" s="173" t="s">
        <v>133</v>
      </c>
      <c r="U32" s="155">
        <v>0</v>
      </c>
      <c r="V32" s="155">
        <f>ROUND(E32*U32,2)</f>
        <v>0</v>
      </c>
      <c r="W32" s="155"/>
      <c r="X32" s="155" t="s">
        <v>159</v>
      </c>
      <c r="Y32" s="155" t="s">
        <v>135</v>
      </c>
      <c r="Z32" s="144"/>
      <c r="AA32" s="144"/>
      <c r="AB32" s="144"/>
      <c r="AC32" s="144"/>
      <c r="AD32" s="144"/>
      <c r="AE32" s="144"/>
      <c r="AF32" s="144"/>
      <c r="AG32" s="144" t="s">
        <v>160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ht="33" customHeight="1" outlineLevel="2" x14ac:dyDescent="0.2">
      <c r="A33" s="151"/>
      <c r="B33" s="152"/>
      <c r="C33" s="227" t="s">
        <v>176</v>
      </c>
      <c r="D33" s="227"/>
      <c r="E33" s="227"/>
      <c r="F33" s="227"/>
      <c r="G33" s="227"/>
      <c r="H33" s="155"/>
      <c r="I33" s="155"/>
      <c r="J33" s="155"/>
      <c r="K33" s="155"/>
      <c r="L33" s="155"/>
      <c r="M33" s="155"/>
      <c r="N33" s="154"/>
      <c r="O33" s="154"/>
      <c r="P33" s="154"/>
      <c r="Q33" s="154"/>
      <c r="R33" s="155"/>
      <c r="S33" s="155"/>
      <c r="T33" s="155"/>
      <c r="U33" s="155"/>
      <c r="V33" s="155"/>
      <c r="W33" s="155"/>
      <c r="X33" s="155"/>
      <c r="Y33" s="155"/>
      <c r="Z33" s="144"/>
      <c r="AA33" s="144"/>
      <c r="AB33" s="144"/>
      <c r="AC33" s="144"/>
      <c r="AD33" s="144"/>
      <c r="AE33" s="144"/>
      <c r="AF33" s="144"/>
      <c r="AG33" s="144" t="s">
        <v>150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81" t="str">
        <f>C33</f>
        <v>Netkaná geotextilie zpevněná vpichováním ze 100% z polypropylenu se separační, ochranou, filtrační a zpevňovací funkcí.</v>
      </c>
      <c r="BB33" s="144"/>
      <c r="BC33" s="144"/>
      <c r="BD33" s="144"/>
      <c r="BE33" s="144"/>
      <c r="BF33" s="144"/>
      <c r="BG33" s="144"/>
      <c r="BH33" s="144"/>
    </row>
    <row r="34" spans="1:60" outlineLevel="2" x14ac:dyDescent="0.2">
      <c r="A34" s="151"/>
      <c r="B34" s="152"/>
      <c r="C34" s="184" t="s">
        <v>340</v>
      </c>
      <c r="D34" s="157"/>
      <c r="E34" s="158">
        <v>8.8000000000000007</v>
      </c>
      <c r="F34" s="155"/>
      <c r="G34" s="155"/>
      <c r="H34" s="155"/>
      <c r="I34" s="155"/>
      <c r="J34" s="155"/>
      <c r="K34" s="155"/>
      <c r="L34" s="155"/>
      <c r="M34" s="155"/>
      <c r="N34" s="154"/>
      <c r="O34" s="154"/>
      <c r="P34" s="154"/>
      <c r="Q34" s="154"/>
      <c r="R34" s="155"/>
      <c r="S34" s="155"/>
      <c r="T34" s="155"/>
      <c r="U34" s="155"/>
      <c r="V34" s="155"/>
      <c r="W34" s="155"/>
      <c r="X34" s="155"/>
      <c r="Y34" s="155"/>
      <c r="Z34" s="144"/>
      <c r="AA34" s="144"/>
      <c r="AB34" s="144"/>
      <c r="AC34" s="144"/>
      <c r="AD34" s="144"/>
      <c r="AE34" s="144"/>
      <c r="AF34" s="144"/>
      <c r="AG34" s="144" t="s">
        <v>138</v>
      </c>
      <c r="AH34" s="144">
        <v>0</v>
      </c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x14ac:dyDescent="0.2">
      <c r="A35" s="160" t="s">
        <v>128</v>
      </c>
      <c r="B35" s="161" t="s">
        <v>80</v>
      </c>
      <c r="C35" s="182" t="s">
        <v>81</v>
      </c>
      <c r="D35" s="162"/>
      <c r="E35" s="163"/>
      <c r="F35" s="164"/>
      <c r="G35" s="164">
        <f>SUM(G36:G41)</f>
        <v>0</v>
      </c>
      <c r="H35" s="164"/>
      <c r="I35" s="164">
        <f>SUM(I36:I41)</f>
        <v>0</v>
      </c>
      <c r="J35" s="164"/>
      <c r="K35" s="164">
        <f>SUM(K36:K41)</f>
        <v>0</v>
      </c>
      <c r="L35" s="164"/>
      <c r="M35" s="164">
        <f>SUM(M36:M41)</f>
        <v>0</v>
      </c>
      <c r="N35" s="163"/>
      <c r="O35" s="163">
        <f>SUM(O36:O41)</f>
        <v>57.61</v>
      </c>
      <c r="P35" s="163"/>
      <c r="Q35" s="163">
        <f>SUM(Q36:Q41)</f>
        <v>0</v>
      </c>
      <c r="R35" s="164"/>
      <c r="S35" s="164"/>
      <c r="T35" s="165"/>
      <c r="U35" s="159"/>
      <c r="V35" s="159">
        <f>SUM(V36:V41)</f>
        <v>38.9</v>
      </c>
      <c r="W35" s="159"/>
      <c r="X35" s="159"/>
      <c r="Y35" s="159"/>
      <c r="AG35" t="s">
        <v>129</v>
      </c>
    </row>
    <row r="36" spans="1:60" outlineLevel="1" x14ac:dyDescent="0.2">
      <c r="A36" s="167">
        <v>15</v>
      </c>
      <c r="B36" s="168" t="s">
        <v>341</v>
      </c>
      <c r="C36" s="183" t="s">
        <v>342</v>
      </c>
      <c r="D36" s="169" t="s">
        <v>132</v>
      </c>
      <c r="E36" s="170">
        <f>E37</f>
        <v>17.392499999999998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1.8907700000000001</v>
      </c>
      <c r="O36" s="170">
        <f>ROUND(E36*N36,2)</f>
        <v>32.89</v>
      </c>
      <c r="P36" s="170">
        <v>0</v>
      </c>
      <c r="Q36" s="170">
        <f>ROUND(E36*P36,2)</f>
        <v>0</v>
      </c>
      <c r="R36" s="172"/>
      <c r="S36" s="172" t="s">
        <v>133</v>
      </c>
      <c r="T36" s="173" t="s">
        <v>133</v>
      </c>
      <c r="U36" s="155">
        <v>1.3169999999999999</v>
      </c>
      <c r="V36" s="155">
        <f>ROUND(E36*U36,2)</f>
        <v>22.91</v>
      </c>
      <c r="W36" s="155"/>
      <c r="X36" s="155" t="s">
        <v>134</v>
      </c>
      <c r="Y36" s="155" t="s">
        <v>135</v>
      </c>
      <c r="Z36" s="144"/>
      <c r="AA36" s="144"/>
      <c r="AB36" s="144"/>
      <c r="AC36" s="144"/>
      <c r="AD36" s="144"/>
      <c r="AE36" s="144"/>
      <c r="AF36" s="144"/>
      <c r="AG36" s="144" t="s">
        <v>136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2" x14ac:dyDescent="0.2">
      <c r="A37" s="151"/>
      <c r="B37" s="152"/>
      <c r="C37" s="184" t="s">
        <v>343</v>
      </c>
      <c r="D37" s="157"/>
      <c r="E37" s="158">
        <v>17.392499999999998</v>
      </c>
      <c r="F37" s="155"/>
      <c r="G37" s="155"/>
      <c r="H37" s="155"/>
      <c r="I37" s="155"/>
      <c r="J37" s="155"/>
      <c r="K37" s="155"/>
      <c r="L37" s="155"/>
      <c r="M37" s="155"/>
      <c r="N37" s="154"/>
      <c r="O37" s="154"/>
      <c r="P37" s="154"/>
      <c r="Q37" s="154"/>
      <c r="R37" s="155"/>
      <c r="S37" s="155"/>
      <c r="T37" s="155"/>
      <c r="U37" s="155"/>
      <c r="V37" s="155"/>
      <c r="W37" s="155"/>
      <c r="X37" s="155"/>
      <c r="Y37" s="155"/>
      <c r="Z37" s="144"/>
      <c r="AA37" s="144"/>
      <c r="AB37" s="144"/>
      <c r="AC37" s="144"/>
      <c r="AD37" s="144"/>
      <c r="AE37" s="144"/>
      <c r="AF37" s="144"/>
      <c r="AG37" s="144" t="s">
        <v>138</v>
      </c>
      <c r="AH37" s="144">
        <v>0</v>
      </c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1" x14ac:dyDescent="0.2">
      <c r="A38" s="167">
        <v>16</v>
      </c>
      <c r="B38" s="168" t="s">
        <v>344</v>
      </c>
      <c r="C38" s="183" t="s">
        <v>345</v>
      </c>
      <c r="D38" s="169" t="s">
        <v>132</v>
      </c>
      <c r="E38" s="170">
        <f>E39</f>
        <v>9.8175000000000008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2.5</v>
      </c>
      <c r="O38" s="170">
        <f>ROUND(E38*N38,2)</f>
        <v>24.54</v>
      </c>
      <c r="P38" s="170">
        <v>0</v>
      </c>
      <c r="Q38" s="170">
        <f>ROUND(E38*P38,2)</f>
        <v>0</v>
      </c>
      <c r="R38" s="172"/>
      <c r="S38" s="172" t="s">
        <v>191</v>
      </c>
      <c r="T38" s="173" t="s">
        <v>133</v>
      </c>
      <c r="U38" s="155">
        <v>1.4490000000000001</v>
      </c>
      <c r="V38" s="155">
        <f>ROUND(E38*U38,2)</f>
        <v>14.23</v>
      </c>
      <c r="W38" s="155"/>
      <c r="X38" s="155" t="s">
        <v>134</v>
      </c>
      <c r="Y38" s="155" t="s">
        <v>135</v>
      </c>
      <c r="Z38" s="144"/>
      <c r="AA38" s="144"/>
      <c r="AB38" s="144"/>
      <c r="AC38" s="144"/>
      <c r="AD38" s="144"/>
      <c r="AE38" s="144"/>
      <c r="AF38" s="144"/>
      <c r="AG38" s="144" t="s">
        <v>136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2" x14ac:dyDescent="0.2">
      <c r="A39" s="151"/>
      <c r="B39" s="152"/>
      <c r="C39" s="184" t="s">
        <v>346</v>
      </c>
      <c r="D39" s="157"/>
      <c r="E39" s="158">
        <v>9.8175000000000008</v>
      </c>
      <c r="F39" s="155"/>
      <c r="G39" s="155"/>
      <c r="H39" s="155"/>
      <c r="I39" s="155"/>
      <c r="J39" s="155"/>
      <c r="K39" s="155"/>
      <c r="L39" s="155"/>
      <c r="M39" s="155"/>
      <c r="N39" s="154"/>
      <c r="O39" s="154"/>
      <c r="P39" s="154"/>
      <c r="Q39" s="154"/>
      <c r="R39" s="155"/>
      <c r="S39" s="155"/>
      <c r="T39" s="155"/>
      <c r="U39" s="155"/>
      <c r="V39" s="155"/>
      <c r="W39" s="155"/>
      <c r="X39" s="155"/>
      <c r="Y39" s="155"/>
      <c r="Z39" s="144"/>
      <c r="AA39" s="144"/>
      <c r="AB39" s="144"/>
      <c r="AC39" s="144"/>
      <c r="AD39" s="144"/>
      <c r="AE39" s="144"/>
      <c r="AF39" s="144"/>
      <c r="AG39" s="144" t="s">
        <v>138</v>
      </c>
      <c r="AH39" s="144">
        <v>0</v>
      </c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ht="22.5" outlineLevel="1" x14ac:dyDescent="0.2">
      <c r="A40" s="167">
        <v>17</v>
      </c>
      <c r="B40" s="168" t="s">
        <v>347</v>
      </c>
      <c r="C40" s="183" t="s">
        <v>348</v>
      </c>
      <c r="D40" s="169" t="s">
        <v>226</v>
      </c>
      <c r="E40" s="170">
        <v>2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9.0810000000000002E-2</v>
      </c>
      <c r="O40" s="170">
        <f>ROUND(E40*N40,2)</f>
        <v>0.18</v>
      </c>
      <c r="P40" s="170">
        <v>0</v>
      </c>
      <c r="Q40" s="170">
        <f>ROUND(E40*P40,2)</f>
        <v>0</v>
      </c>
      <c r="R40" s="172"/>
      <c r="S40" s="172" t="s">
        <v>191</v>
      </c>
      <c r="T40" s="173" t="s">
        <v>133</v>
      </c>
      <c r="U40" s="155">
        <v>0.88200000000000001</v>
      </c>
      <c r="V40" s="155">
        <f>ROUND(E40*U40,2)</f>
        <v>1.76</v>
      </c>
      <c r="W40" s="155"/>
      <c r="X40" s="155" t="s">
        <v>134</v>
      </c>
      <c r="Y40" s="155" t="s">
        <v>135</v>
      </c>
      <c r="Z40" s="144"/>
      <c r="AA40" s="144"/>
      <c r="AB40" s="144"/>
      <c r="AC40" s="144"/>
      <c r="AD40" s="144"/>
      <c r="AE40" s="144"/>
      <c r="AF40" s="144"/>
      <c r="AG40" s="144" t="s">
        <v>136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ht="25.35" customHeight="1" outlineLevel="2" x14ac:dyDescent="0.2">
      <c r="A41" s="151"/>
      <c r="B41" s="152"/>
      <c r="C41" s="227" t="s">
        <v>349</v>
      </c>
      <c r="D41" s="227"/>
      <c r="E41" s="227"/>
      <c r="F41" s="227"/>
      <c r="G41" s="227"/>
      <c r="H41" s="155"/>
      <c r="I41" s="155"/>
      <c r="J41" s="155"/>
      <c r="K41" s="155"/>
      <c r="L41" s="155"/>
      <c r="M41" s="155"/>
      <c r="N41" s="154"/>
      <c r="O41" s="154"/>
      <c r="P41" s="154"/>
      <c r="Q41" s="154"/>
      <c r="R41" s="155"/>
      <c r="S41" s="155"/>
      <c r="T41" s="155"/>
      <c r="U41" s="155"/>
      <c r="V41" s="155"/>
      <c r="W41" s="155"/>
      <c r="X41" s="155"/>
      <c r="Y41" s="155"/>
      <c r="Z41" s="144"/>
      <c r="AA41" s="144"/>
      <c r="AB41" s="144"/>
      <c r="AC41" s="144"/>
      <c r="AD41" s="144"/>
      <c r="AE41" s="144"/>
      <c r="AF41" s="144"/>
      <c r="AG41" s="144" t="s">
        <v>150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x14ac:dyDescent="0.2">
      <c r="A42" s="160" t="s">
        <v>128</v>
      </c>
      <c r="B42" s="161" t="s">
        <v>82</v>
      </c>
      <c r="C42" s="182" t="s">
        <v>83</v>
      </c>
      <c r="D42" s="162"/>
      <c r="E42" s="163"/>
      <c r="F42" s="164"/>
      <c r="G42" s="164">
        <f>SUM(G43:G45)</f>
        <v>0</v>
      </c>
      <c r="H42" s="164"/>
      <c r="I42" s="164">
        <f>SUM(I43:I45)</f>
        <v>0</v>
      </c>
      <c r="J42" s="164"/>
      <c r="K42" s="164">
        <f>SUM(K43:K45)</f>
        <v>0</v>
      </c>
      <c r="L42" s="164"/>
      <c r="M42" s="164">
        <f>SUM(M43:M45)</f>
        <v>0</v>
      </c>
      <c r="N42" s="163"/>
      <c r="O42" s="163">
        <f>SUM(O43:O45)</f>
        <v>3.68</v>
      </c>
      <c r="P42" s="163"/>
      <c r="Q42" s="163">
        <f>SUM(Q43:Q45)</f>
        <v>0</v>
      </c>
      <c r="R42" s="164"/>
      <c r="S42" s="164"/>
      <c r="T42" s="165"/>
      <c r="U42" s="159"/>
      <c r="V42" s="159">
        <f>SUM(V43:V45)</f>
        <v>0.23</v>
      </c>
      <c r="W42" s="159"/>
      <c r="X42" s="159"/>
      <c r="Y42" s="159"/>
      <c r="AG42" t="s">
        <v>129</v>
      </c>
    </row>
    <row r="43" spans="1:60" ht="22.5" outlineLevel="1" x14ac:dyDescent="0.2">
      <c r="A43" s="234">
        <v>18</v>
      </c>
      <c r="B43" s="235" t="s">
        <v>184</v>
      </c>
      <c r="C43" s="236" t="s">
        <v>185</v>
      </c>
      <c r="D43" s="237" t="s">
        <v>132</v>
      </c>
      <c r="E43" s="238">
        <f>E44</f>
        <v>8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0.46</v>
      </c>
      <c r="O43" s="170">
        <f>ROUND(E43*N43,2)</f>
        <v>3.68</v>
      </c>
      <c r="P43" s="170">
        <v>0</v>
      </c>
      <c r="Q43" s="170">
        <f>ROUND(E43*P43,2)</f>
        <v>0</v>
      </c>
      <c r="R43" s="172"/>
      <c r="S43" s="172" t="s">
        <v>133</v>
      </c>
      <c r="T43" s="173" t="s">
        <v>133</v>
      </c>
      <c r="U43" s="155">
        <v>2.9000000000000001E-2</v>
      </c>
      <c r="V43" s="155">
        <f>ROUND(E43*U43,2)</f>
        <v>0.23</v>
      </c>
      <c r="W43" s="155"/>
      <c r="X43" s="155" t="s">
        <v>134</v>
      </c>
      <c r="Y43" s="155" t="s">
        <v>135</v>
      </c>
      <c r="Z43" s="144"/>
      <c r="AA43" s="144"/>
      <c r="AB43" s="144"/>
      <c r="AC43" s="144"/>
      <c r="AD43" s="144"/>
      <c r="AE43" s="144"/>
      <c r="AF43" s="144"/>
      <c r="AG43" s="144" t="s">
        <v>136</v>
      </c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2" x14ac:dyDescent="0.2">
      <c r="A44" s="151"/>
      <c r="B44" s="152"/>
      <c r="C44" s="184" t="s">
        <v>350</v>
      </c>
      <c r="D44" s="157"/>
      <c r="E44" s="158">
        <v>8</v>
      </c>
      <c r="F44" s="155"/>
      <c r="G44" s="155"/>
      <c r="H44" s="155"/>
      <c r="I44" s="155"/>
      <c r="J44" s="155"/>
      <c r="K44" s="155"/>
      <c r="L44" s="155"/>
      <c r="M44" s="155"/>
      <c r="N44" s="154"/>
      <c r="O44" s="154"/>
      <c r="P44" s="154"/>
      <c r="Q44" s="154"/>
      <c r="R44" s="155"/>
      <c r="S44" s="155"/>
      <c r="T44" s="155"/>
      <c r="U44" s="155"/>
      <c r="V44" s="155"/>
      <c r="W44" s="155"/>
      <c r="X44" s="155"/>
      <c r="Y44" s="155"/>
      <c r="Z44" s="144"/>
      <c r="AA44" s="144"/>
      <c r="AB44" s="144"/>
      <c r="AC44" s="144"/>
      <c r="AD44" s="144"/>
      <c r="AE44" s="144"/>
      <c r="AF44" s="144"/>
      <c r="AG44" s="144" t="s">
        <v>138</v>
      </c>
      <c r="AH44" s="144">
        <v>0</v>
      </c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ht="22.5" outlineLevel="1" x14ac:dyDescent="0.2">
      <c r="A45" s="174">
        <v>19</v>
      </c>
      <c r="B45" s="175" t="s">
        <v>351</v>
      </c>
      <c r="C45" s="185" t="s">
        <v>352</v>
      </c>
      <c r="D45" s="176" t="s">
        <v>132</v>
      </c>
      <c r="E45" s="177">
        <v>16</v>
      </c>
      <c r="F45" s="178"/>
      <c r="G45" s="179">
        <f>ROUND(E45*F45,2)</f>
        <v>0</v>
      </c>
      <c r="H45" s="178"/>
      <c r="I45" s="179">
        <f>ROUND(E45*H45,2)</f>
        <v>0</v>
      </c>
      <c r="J45" s="178"/>
      <c r="K45" s="179">
        <f>ROUND(E45*J45,2)</f>
        <v>0</v>
      </c>
      <c r="L45" s="179">
        <v>21</v>
      </c>
      <c r="M45" s="179">
        <f>G45*(1+L45/100)</f>
        <v>0</v>
      </c>
      <c r="N45" s="177">
        <v>0</v>
      </c>
      <c r="O45" s="177">
        <f>ROUND(E45*N45,2)</f>
        <v>0</v>
      </c>
      <c r="P45" s="177">
        <v>0</v>
      </c>
      <c r="Q45" s="177">
        <f>ROUND(E45*P45,2)</f>
        <v>0</v>
      </c>
      <c r="R45" s="179"/>
      <c r="S45" s="179" t="s">
        <v>191</v>
      </c>
      <c r="T45" s="180" t="s">
        <v>197</v>
      </c>
      <c r="U45" s="155">
        <v>0</v>
      </c>
      <c r="V45" s="155">
        <f>ROUND(E45*U45,2)</f>
        <v>0</v>
      </c>
      <c r="W45" s="155"/>
      <c r="X45" s="155" t="s">
        <v>134</v>
      </c>
      <c r="Y45" s="155" t="s">
        <v>135</v>
      </c>
      <c r="Z45" s="144"/>
      <c r="AA45" s="144"/>
      <c r="AB45" s="144"/>
      <c r="AC45" s="144"/>
      <c r="AD45" s="144"/>
      <c r="AE45" s="144"/>
      <c r="AF45" s="144"/>
      <c r="AG45" s="144" t="s">
        <v>136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x14ac:dyDescent="0.2">
      <c r="A46" s="160" t="s">
        <v>128</v>
      </c>
      <c r="B46" s="161" t="s">
        <v>84</v>
      </c>
      <c r="C46" s="182" t="s">
        <v>85</v>
      </c>
      <c r="D46" s="162"/>
      <c r="E46" s="163"/>
      <c r="F46" s="164"/>
      <c r="G46" s="164">
        <f>SUM(G47:G59)</f>
        <v>0</v>
      </c>
      <c r="H46" s="164"/>
      <c r="I46" s="164">
        <f>SUM(I47:I59)</f>
        <v>0</v>
      </c>
      <c r="J46" s="164"/>
      <c r="K46" s="164">
        <f>SUM(K47:K59)</f>
        <v>0</v>
      </c>
      <c r="L46" s="164"/>
      <c r="M46" s="164">
        <f>SUM(M47:M59)</f>
        <v>0</v>
      </c>
      <c r="N46" s="163"/>
      <c r="O46" s="163">
        <f>SUM(O47:O59)</f>
        <v>6.0000000000000005E-2</v>
      </c>
      <c r="P46" s="163"/>
      <c r="Q46" s="163">
        <f>SUM(Q47:Q59)</f>
        <v>0</v>
      </c>
      <c r="R46" s="164"/>
      <c r="S46" s="164"/>
      <c r="T46" s="165"/>
      <c r="U46" s="159"/>
      <c r="V46" s="159">
        <f>SUM(V47:V59)</f>
        <v>5.93</v>
      </c>
      <c r="W46" s="159"/>
      <c r="X46" s="159"/>
      <c r="Y46" s="159"/>
      <c r="AG46" t="s">
        <v>129</v>
      </c>
    </row>
    <row r="47" spans="1:60" outlineLevel="1" x14ac:dyDescent="0.2">
      <c r="A47" s="167">
        <v>20</v>
      </c>
      <c r="B47" s="168" t="s">
        <v>353</v>
      </c>
      <c r="C47" s="183" t="s">
        <v>354</v>
      </c>
      <c r="D47" s="169" t="s">
        <v>169</v>
      </c>
      <c r="E47" s="170">
        <f>SUM(D48:E53)</f>
        <v>39.299999999999997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2"/>
      <c r="S47" s="172" t="s">
        <v>133</v>
      </c>
      <c r="T47" s="173" t="s">
        <v>133</v>
      </c>
      <c r="U47" s="155">
        <v>6.6000000000000003E-2</v>
      </c>
      <c r="V47" s="155">
        <f>ROUND(E47*U47,2)</f>
        <v>2.59</v>
      </c>
      <c r="W47" s="155"/>
      <c r="X47" s="155" t="s">
        <v>134</v>
      </c>
      <c r="Y47" s="155" t="s">
        <v>135</v>
      </c>
      <c r="Z47" s="144"/>
      <c r="AA47" s="144"/>
      <c r="AB47" s="144"/>
      <c r="AC47" s="144"/>
      <c r="AD47" s="144"/>
      <c r="AE47" s="144"/>
      <c r="AF47" s="144"/>
      <c r="AG47" s="144" t="s">
        <v>136</v>
      </c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2" x14ac:dyDescent="0.2">
      <c r="A48" s="228"/>
      <c r="B48" s="229"/>
      <c r="C48" s="250" t="s">
        <v>355</v>
      </c>
      <c r="D48" s="251"/>
      <c r="E48" s="252"/>
      <c r="F48" s="230"/>
      <c r="G48" s="230"/>
      <c r="H48" s="230"/>
      <c r="I48" s="230"/>
      <c r="J48" s="230"/>
      <c r="K48" s="230"/>
      <c r="L48" s="230"/>
      <c r="M48" s="230"/>
      <c r="N48" s="231"/>
      <c r="O48" s="231"/>
      <c r="P48" s="231"/>
      <c r="Q48" s="231"/>
      <c r="R48" s="230"/>
      <c r="S48" s="230"/>
      <c r="T48" s="230"/>
      <c r="U48" s="155"/>
      <c r="V48" s="155"/>
      <c r="W48" s="155"/>
      <c r="X48" s="155"/>
      <c r="Y48" s="155"/>
      <c r="Z48" s="144"/>
      <c r="AA48" s="144"/>
      <c r="AB48" s="144"/>
      <c r="AC48" s="144"/>
      <c r="AD48" s="144"/>
      <c r="AE48" s="144"/>
      <c r="AF48" s="144"/>
      <c r="AG48" s="144" t="s">
        <v>138</v>
      </c>
      <c r="AH48" s="144">
        <v>0</v>
      </c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3" x14ac:dyDescent="0.2">
      <c r="A49" s="228"/>
      <c r="B49" s="229"/>
      <c r="C49" s="250" t="s">
        <v>356</v>
      </c>
      <c r="D49" s="251"/>
      <c r="E49" s="252">
        <v>17.149999999999999</v>
      </c>
      <c r="F49" s="230"/>
      <c r="G49" s="230"/>
      <c r="H49" s="230"/>
      <c r="I49" s="230"/>
      <c r="J49" s="230"/>
      <c r="K49" s="230"/>
      <c r="L49" s="230"/>
      <c r="M49" s="230"/>
      <c r="N49" s="231"/>
      <c r="O49" s="231"/>
      <c r="P49" s="231"/>
      <c r="Q49" s="231"/>
      <c r="R49" s="230"/>
      <c r="S49" s="230"/>
      <c r="T49" s="230"/>
      <c r="U49" s="155"/>
      <c r="V49" s="155"/>
      <c r="W49" s="155"/>
      <c r="X49" s="155"/>
      <c r="Y49" s="155"/>
      <c r="Z49" s="144"/>
      <c r="AA49" s="144"/>
      <c r="AB49" s="144"/>
      <c r="AC49" s="144"/>
      <c r="AD49" s="144"/>
      <c r="AE49" s="144"/>
      <c r="AF49" s="144"/>
      <c r="AG49" s="144" t="s">
        <v>138</v>
      </c>
      <c r="AH49" s="144">
        <v>0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3" x14ac:dyDescent="0.2">
      <c r="A50" s="228"/>
      <c r="B50" s="229"/>
      <c r="C50" s="250" t="s">
        <v>357</v>
      </c>
      <c r="D50" s="251"/>
      <c r="E50" s="252">
        <v>17.149999999999999</v>
      </c>
      <c r="F50" s="230"/>
      <c r="G50" s="230"/>
      <c r="H50" s="230"/>
      <c r="I50" s="230"/>
      <c r="J50" s="230"/>
      <c r="K50" s="230"/>
      <c r="L50" s="230"/>
      <c r="M50" s="230"/>
      <c r="N50" s="231"/>
      <c r="O50" s="231"/>
      <c r="P50" s="231"/>
      <c r="Q50" s="231"/>
      <c r="R50" s="230"/>
      <c r="S50" s="230"/>
      <c r="T50" s="230"/>
      <c r="U50" s="155"/>
      <c r="V50" s="155"/>
      <c r="W50" s="155"/>
      <c r="X50" s="155"/>
      <c r="Y50" s="155"/>
      <c r="Z50" s="144"/>
      <c r="AA50" s="144"/>
      <c r="AB50" s="144"/>
      <c r="AC50" s="144"/>
      <c r="AD50" s="144"/>
      <c r="AE50" s="144"/>
      <c r="AF50" s="144"/>
      <c r="AG50" s="144" t="s">
        <v>138</v>
      </c>
      <c r="AH50" s="144">
        <v>0</v>
      </c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3" x14ac:dyDescent="0.2">
      <c r="A51" s="228"/>
      <c r="B51" s="229"/>
      <c r="C51" s="250" t="s">
        <v>358</v>
      </c>
      <c r="D51" s="251"/>
      <c r="E51" s="252"/>
      <c r="F51" s="230"/>
      <c r="G51" s="230"/>
      <c r="H51" s="230"/>
      <c r="I51" s="230"/>
      <c r="J51" s="230"/>
      <c r="K51" s="230"/>
      <c r="L51" s="230"/>
      <c r="M51" s="230"/>
      <c r="N51" s="231"/>
      <c r="O51" s="231"/>
      <c r="P51" s="231"/>
      <c r="Q51" s="231"/>
      <c r="R51" s="230"/>
      <c r="S51" s="230"/>
      <c r="T51" s="230"/>
      <c r="U51" s="155"/>
      <c r="V51" s="155"/>
      <c r="W51" s="155"/>
      <c r="X51" s="155"/>
      <c r="Y51" s="155"/>
      <c r="Z51" s="144"/>
      <c r="AA51" s="144"/>
      <c r="AB51" s="144"/>
      <c r="AC51" s="144"/>
      <c r="AD51" s="144"/>
      <c r="AE51" s="144"/>
      <c r="AF51" s="144"/>
      <c r="AG51" s="144" t="s">
        <v>138</v>
      </c>
      <c r="AH51" s="144">
        <v>0</v>
      </c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3" x14ac:dyDescent="0.2">
      <c r="A52" s="228"/>
      <c r="B52" s="229"/>
      <c r="C52" s="250" t="s">
        <v>359</v>
      </c>
      <c r="D52" s="251"/>
      <c r="E52" s="252">
        <v>2.5</v>
      </c>
      <c r="F52" s="230"/>
      <c r="G52" s="230"/>
      <c r="H52" s="230"/>
      <c r="I52" s="230"/>
      <c r="J52" s="230"/>
      <c r="K52" s="230"/>
      <c r="L52" s="230"/>
      <c r="M52" s="230"/>
      <c r="N52" s="231"/>
      <c r="O52" s="231"/>
      <c r="P52" s="231"/>
      <c r="Q52" s="231"/>
      <c r="R52" s="230"/>
      <c r="S52" s="230"/>
      <c r="T52" s="230"/>
      <c r="U52" s="155"/>
      <c r="V52" s="155"/>
      <c r="W52" s="155"/>
      <c r="X52" s="155"/>
      <c r="Y52" s="155"/>
      <c r="Z52" s="144"/>
      <c r="AA52" s="144"/>
      <c r="AB52" s="144"/>
      <c r="AC52" s="144"/>
      <c r="AD52" s="144"/>
      <c r="AE52" s="144"/>
      <c r="AF52" s="144"/>
      <c r="AG52" s="144" t="s">
        <v>138</v>
      </c>
      <c r="AH52" s="144">
        <v>0</v>
      </c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3" x14ac:dyDescent="0.2">
      <c r="A53" s="228"/>
      <c r="B53" s="229"/>
      <c r="C53" s="250" t="s">
        <v>360</v>
      </c>
      <c r="D53" s="251"/>
      <c r="E53" s="252">
        <v>2.5</v>
      </c>
      <c r="F53" s="230"/>
      <c r="G53" s="230"/>
      <c r="H53" s="230"/>
      <c r="I53" s="230"/>
      <c r="J53" s="230"/>
      <c r="K53" s="230"/>
      <c r="L53" s="230"/>
      <c r="M53" s="230"/>
      <c r="N53" s="231"/>
      <c r="O53" s="231"/>
      <c r="P53" s="231"/>
      <c r="Q53" s="231"/>
      <c r="R53" s="230"/>
      <c r="S53" s="230"/>
      <c r="T53" s="230"/>
      <c r="U53" s="155"/>
      <c r="V53" s="155"/>
      <c r="W53" s="155"/>
      <c r="X53" s="155"/>
      <c r="Y53" s="155"/>
      <c r="Z53" s="144"/>
      <c r="AA53" s="144"/>
      <c r="AB53" s="144"/>
      <c r="AC53" s="144"/>
      <c r="AD53" s="144"/>
      <c r="AE53" s="144"/>
      <c r="AF53" s="144"/>
      <c r="AG53" s="144" t="s">
        <v>138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1" x14ac:dyDescent="0.2">
      <c r="A54" s="174">
        <v>21</v>
      </c>
      <c r="B54" s="175" t="s">
        <v>361</v>
      </c>
      <c r="C54" s="185" t="s">
        <v>362</v>
      </c>
      <c r="D54" s="176" t="s">
        <v>169</v>
      </c>
      <c r="E54" s="177">
        <v>39.299999999999997</v>
      </c>
      <c r="F54" s="178"/>
      <c r="G54" s="179">
        <f>ROUND(E54*F54,2)</f>
        <v>0</v>
      </c>
      <c r="H54" s="178"/>
      <c r="I54" s="179">
        <f>ROUND(E54*H54,2)</f>
        <v>0</v>
      </c>
      <c r="J54" s="178"/>
      <c r="K54" s="179">
        <f>ROUND(E54*J54,2)</f>
        <v>0</v>
      </c>
      <c r="L54" s="179">
        <v>21</v>
      </c>
      <c r="M54" s="179">
        <f>G54*(1+L54/100)</f>
        <v>0</v>
      </c>
      <c r="N54" s="177">
        <v>0</v>
      </c>
      <c r="O54" s="177">
        <f>ROUND(E54*N54,2)</f>
        <v>0</v>
      </c>
      <c r="P54" s="177">
        <v>0</v>
      </c>
      <c r="Q54" s="177">
        <f>ROUND(E54*P54,2)</f>
        <v>0</v>
      </c>
      <c r="R54" s="179"/>
      <c r="S54" s="179" t="s">
        <v>133</v>
      </c>
      <c r="T54" s="180" t="s">
        <v>133</v>
      </c>
      <c r="U54" s="155">
        <v>5.8999999999999997E-2</v>
      </c>
      <c r="V54" s="155">
        <f>ROUND(E54*U54,2)</f>
        <v>2.3199999999999998</v>
      </c>
      <c r="W54" s="155"/>
      <c r="X54" s="155" t="s">
        <v>134</v>
      </c>
      <c r="Y54" s="155" t="s">
        <v>135</v>
      </c>
      <c r="Z54" s="144"/>
      <c r="AA54" s="144"/>
      <c r="AB54" s="144"/>
      <c r="AC54" s="144"/>
      <c r="AD54" s="144"/>
      <c r="AE54" s="144"/>
      <c r="AF54" s="144"/>
      <c r="AG54" s="144" t="s">
        <v>136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ht="22.5" outlineLevel="1" x14ac:dyDescent="0.2">
      <c r="A55" s="174">
        <v>22</v>
      </c>
      <c r="B55" s="175" t="s">
        <v>363</v>
      </c>
      <c r="C55" s="185" t="s">
        <v>364</v>
      </c>
      <c r="D55" s="176" t="s">
        <v>169</v>
      </c>
      <c r="E55" s="177">
        <v>39.299999999999997</v>
      </c>
      <c r="F55" s="178"/>
      <c r="G55" s="179">
        <f>ROUND(E55*F55,2)</f>
        <v>0</v>
      </c>
      <c r="H55" s="178"/>
      <c r="I55" s="179">
        <f>ROUND(E55*H55,2)</f>
        <v>0</v>
      </c>
      <c r="J55" s="178"/>
      <c r="K55" s="179">
        <f>ROUND(E55*J55,2)</f>
        <v>0</v>
      </c>
      <c r="L55" s="179">
        <v>21</v>
      </c>
      <c r="M55" s="179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9"/>
      <c r="S55" s="179" t="s">
        <v>133</v>
      </c>
      <c r="T55" s="180" t="s">
        <v>133</v>
      </c>
      <c r="U55" s="155">
        <v>2.5999999999999999E-2</v>
      </c>
      <c r="V55" s="155">
        <f>ROUND(E55*U55,2)</f>
        <v>1.02</v>
      </c>
      <c r="W55" s="155"/>
      <c r="X55" s="155" t="s">
        <v>134</v>
      </c>
      <c r="Y55" s="155" t="s">
        <v>135</v>
      </c>
      <c r="Z55" s="144"/>
      <c r="AA55" s="144"/>
      <c r="AB55" s="144"/>
      <c r="AC55" s="144"/>
      <c r="AD55" s="144"/>
      <c r="AE55" s="144"/>
      <c r="AF55" s="144"/>
      <c r="AG55" s="144" t="s">
        <v>136</v>
      </c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1" x14ac:dyDescent="0.2">
      <c r="A56" s="167">
        <v>23</v>
      </c>
      <c r="B56" s="168" t="s">
        <v>365</v>
      </c>
      <c r="C56" s="183" t="s">
        <v>366</v>
      </c>
      <c r="D56" s="169" t="s">
        <v>169</v>
      </c>
      <c r="E56" s="170">
        <v>40.478999999999999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1.1199999999999999E-3</v>
      </c>
      <c r="O56" s="170">
        <f>ROUND(E56*N56,2)</f>
        <v>0.05</v>
      </c>
      <c r="P56" s="170">
        <v>0</v>
      </c>
      <c r="Q56" s="170">
        <f>ROUND(E56*P56,2)</f>
        <v>0</v>
      </c>
      <c r="R56" s="172"/>
      <c r="S56" s="172" t="s">
        <v>191</v>
      </c>
      <c r="T56" s="173" t="s">
        <v>133</v>
      </c>
      <c r="U56" s="155">
        <v>0</v>
      </c>
      <c r="V56" s="155">
        <f>ROUND(E56*U56,2)</f>
        <v>0</v>
      </c>
      <c r="W56" s="155"/>
      <c r="X56" s="155" t="s">
        <v>159</v>
      </c>
      <c r="Y56" s="155" t="s">
        <v>135</v>
      </c>
      <c r="Z56" s="144"/>
      <c r="AA56" s="144"/>
      <c r="AB56" s="144"/>
      <c r="AC56" s="144"/>
      <c r="AD56" s="144"/>
      <c r="AE56" s="144"/>
      <c r="AF56" s="144"/>
      <c r="AG56" s="144" t="s">
        <v>160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2" x14ac:dyDescent="0.2">
      <c r="A57" s="151"/>
      <c r="B57" s="152"/>
      <c r="C57" s="184" t="s">
        <v>367</v>
      </c>
      <c r="D57" s="157"/>
      <c r="E57" s="158">
        <v>40.478999999999999</v>
      </c>
      <c r="F57" s="155"/>
      <c r="G57" s="155"/>
      <c r="H57" s="155"/>
      <c r="I57" s="155"/>
      <c r="J57" s="155"/>
      <c r="K57" s="155"/>
      <c r="L57" s="155"/>
      <c r="M57" s="155"/>
      <c r="N57" s="154"/>
      <c r="O57" s="154"/>
      <c r="P57" s="154"/>
      <c r="Q57" s="154"/>
      <c r="R57" s="155"/>
      <c r="S57" s="155"/>
      <c r="T57" s="155"/>
      <c r="U57" s="155"/>
      <c r="V57" s="155"/>
      <c r="W57" s="155"/>
      <c r="X57" s="155"/>
      <c r="Y57" s="155"/>
      <c r="Z57" s="144"/>
      <c r="AA57" s="144"/>
      <c r="AB57" s="144"/>
      <c r="AC57" s="144"/>
      <c r="AD57" s="144"/>
      <c r="AE57" s="144"/>
      <c r="AF57" s="144"/>
      <c r="AG57" s="144" t="s">
        <v>138</v>
      </c>
      <c r="AH57" s="144">
        <v>0</v>
      </c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1" x14ac:dyDescent="0.2">
      <c r="A58" s="167">
        <v>24</v>
      </c>
      <c r="B58" s="168" t="s">
        <v>368</v>
      </c>
      <c r="C58" s="183" t="s">
        <v>369</v>
      </c>
      <c r="D58" s="169" t="s">
        <v>169</v>
      </c>
      <c r="E58" s="170">
        <v>5.15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1.31E-3</v>
      </c>
      <c r="O58" s="170">
        <f>ROUND(E58*N58,2)</f>
        <v>0.01</v>
      </c>
      <c r="P58" s="170">
        <v>0</v>
      </c>
      <c r="Q58" s="170">
        <f>ROUND(E58*P58,2)</f>
        <v>0</v>
      </c>
      <c r="R58" s="172"/>
      <c r="S58" s="172" t="s">
        <v>191</v>
      </c>
      <c r="T58" s="173" t="s">
        <v>133</v>
      </c>
      <c r="U58" s="155">
        <v>0</v>
      </c>
      <c r="V58" s="155">
        <f>ROUND(E58*U58,2)</f>
        <v>0</v>
      </c>
      <c r="W58" s="155"/>
      <c r="X58" s="155" t="s">
        <v>159</v>
      </c>
      <c r="Y58" s="155" t="s">
        <v>135</v>
      </c>
      <c r="Z58" s="144"/>
      <c r="AA58" s="144"/>
      <c r="AB58" s="144"/>
      <c r="AC58" s="144"/>
      <c r="AD58" s="144"/>
      <c r="AE58" s="144"/>
      <c r="AF58" s="144"/>
      <c r="AG58" s="144" t="s">
        <v>160</v>
      </c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2" x14ac:dyDescent="0.2">
      <c r="A59" s="151"/>
      <c r="B59" s="152"/>
      <c r="C59" s="184" t="s">
        <v>370</v>
      </c>
      <c r="D59" s="157"/>
      <c r="E59" s="158">
        <v>5.15</v>
      </c>
      <c r="F59" s="155"/>
      <c r="G59" s="155"/>
      <c r="H59" s="155"/>
      <c r="I59" s="155"/>
      <c r="J59" s="155"/>
      <c r="K59" s="155"/>
      <c r="L59" s="155"/>
      <c r="M59" s="155"/>
      <c r="N59" s="154"/>
      <c r="O59" s="154"/>
      <c r="P59" s="154"/>
      <c r="Q59" s="154"/>
      <c r="R59" s="155"/>
      <c r="S59" s="155"/>
      <c r="T59" s="155"/>
      <c r="U59" s="155"/>
      <c r="V59" s="155"/>
      <c r="W59" s="155"/>
      <c r="X59" s="155"/>
      <c r="Y59" s="155"/>
      <c r="Z59" s="144"/>
      <c r="AA59" s="144"/>
      <c r="AB59" s="144"/>
      <c r="AC59" s="144"/>
      <c r="AD59" s="144"/>
      <c r="AE59" s="144"/>
      <c r="AF59" s="144"/>
      <c r="AG59" s="144" t="s">
        <v>138</v>
      </c>
      <c r="AH59" s="144">
        <v>0</v>
      </c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x14ac:dyDescent="0.2">
      <c r="A60" s="160" t="s">
        <v>128</v>
      </c>
      <c r="B60" s="161" t="s">
        <v>86</v>
      </c>
      <c r="C60" s="182" t="s">
        <v>87</v>
      </c>
      <c r="D60" s="162"/>
      <c r="E60" s="163"/>
      <c r="F60" s="164"/>
      <c r="G60" s="164">
        <f>G61</f>
        <v>0</v>
      </c>
      <c r="H60" s="164"/>
      <c r="I60" s="164">
        <f>SUM(I61:I67)</f>
        <v>0</v>
      </c>
      <c r="J60" s="164"/>
      <c r="K60" s="164">
        <f>SUM(K61:K67)</f>
        <v>0</v>
      </c>
      <c r="L60" s="164"/>
      <c r="M60" s="164">
        <f>SUM(M61:M67)</f>
        <v>0</v>
      </c>
      <c r="N60" s="163"/>
      <c r="O60" s="163">
        <f>SUM(O61:O67)</f>
        <v>0</v>
      </c>
      <c r="P60" s="163"/>
      <c r="Q60" s="163">
        <f>SUM(Q61:Q67)</f>
        <v>0</v>
      </c>
      <c r="R60" s="164"/>
      <c r="S60" s="164"/>
      <c r="T60" s="165"/>
      <c r="U60" s="159"/>
      <c r="V60" s="159">
        <f>SUM(V61:V67)</f>
        <v>0</v>
      </c>
      <c r="W60" s="159"/>
      <c r="X60" s="159"/>
      <c r="Y60" s="159"/>
      <c r="AG60" t="s">
        <v>129</v>
      </c>
    </row>
    <row r="61" spans="1:60" ht="22.5" outlineLevel="1" x14ac:dyDescent="0.2">
      <c r="A61" s="167">
        <v>25</v>
      </c>
      <c r="B61" s="168" t="s">
        <v>371</v>
      </c>
      <c r="C61" s="183" t="s">
        <v>372</v>
      </c>
      <c r="D61" s="169" t="s">
        <v>226</v>
      </c>
      <c r="E61" s="170">
        <v>2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2"/>
      <c r="S61" s="172" t="s">
        <v>191</v>
      </c>
      <c r="T61" s="173" t="s">
        <v>197</v>
      </c>
      <c r="U61" s="155">
        <v>0</v>
      </c>
      <c r="V61" s="155">
        <f>ROUND(E61*U61,2)</f>
        <v>0</v>
      </c>
      <c r="W61" s="155"/>
      <c r="X61" s="155" t="s">
        <v>134</v>
      </c>
      <c r="Y61" s="155" t="s">
        <v>135</v>
      </c>
      <c r="Z61" s="144"/>
      <c r="AA61" s="144"/>
      <c r="AB61" s="144"/>
      <c r="AC61" s="144"/>
      <c r="AD61" s="144"/>
      <c r="AE61" s="144"/>
      <c r="AF61" s="144"/>
      <c r="AG61" s="144" t="s">
        <v>136</v>
      </c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ht="26.1" customHeight="1" outlineLevel="2" x14ac:dyDescent="0.2">
      <c r="A62" s="151"/>
      <c r="B62" s="152"/>
      <c r="C62" s="227" t="s">
        <v>373</v>
      </c>
      <c r="D62" s="227"/>
      <c r="E62" s="227"/>
      <c r="F62" s="227"/>
      <c r="G62" s="227"/>
      <c r="H62" s="155"/>
      <c r="I62" s="155"/>
      <c r="J62" s="155"/>
      <c r="K62" s="155"/>
      <c r="L62" s="155"/>
      <c r="M62" s="155"/>
      <c r="N62" s="154"/>
      <c r="O62" s="154"/>
      <c r="P62" s="154"/>
      <c r="Q62" s="154"/>
      <c r="R62" s="155"/>
      <c r="S62" s="155"/>
      <c r="T62" s="155"/>
      <c r="U62" s="155"/>
      <c r="V62" s="155"/>
      <c r="W62" s="155"/>
      <c r="X62" s="155"/>
      <c r="Y62" s="155"/>
      <c r="Z62" s="144"/>
      <c r="AA62" s="144"/>
      <c r="AB62" s="144"/>
      <c r="AC62" s="144"/>
      <c r="AD62" s="144"/>
      <c r="AE62" s="144"/>
      <c r="AF62" s="144"/>
      <c r="AG62" s="144" t="s">
        <v>150</v>
      </c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ht="25.35" customHeight="1" outlineLevel="3" x14ac:dyDescent="0.2">
      <c r="A63" s="151"/>
      <c r="B63" s="152"/>
      <c r="C63" s="227" t="s">
        <v>374</v>
      </c>
      <c r="D63" s="227"/>
      <c r="E63" s="227"/>
      <c r="F63" s="227"/>
      <c r="G63" s="227"/>
      <c r="H63" s="155"/>
      <c r="I63" s="155"/>
      <c r="J63" s="155"/>
      <c r="K63" s="155"/>
      <c r="L63" s="155"/>
      <c r="M63" s="155"/>
      <c r="N63" s="154"/>
      <c r="O63" s="154"/>
      <c r="P63" s="154"/>
      <c r="Q63" s="154"/>
      <c r="R63" s="155"/>
      <c r="S63" s="155"/>
      <c r="T63" s="155"/>
      <c r="U63" s="155"/>
      <c r="V63" s="155"/>
      <c r="W63" s="155"/>
      <c r="X63" s="155"/>
      <c r="Y63" s="155"/>
      <c r="Z63" s="144"/>
      <c r="AA63" s="144"/>
      <c r="AB63" s="144"/>
      <c r="AC63" s="144"/>
      <c r="AD63" s="144"/>
      <c r="AE63" s="144"/>
      <c r="AF63" s="144"/>
      <c r="AG63" s="144" t="s">
        <v>150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ht="22.35" customHeight="1" outlineLevel="3" x14ac:dyDescent="0.2">
      <c r="A64" s="151"/>
      <c r="B64" s="152"/>
      <c r="C64" s="227" t="s">
        <v>375</v>
      </c>
      <c r="D64" s="227"/>
      <c r="E64" s="227"/>
      <c r="F64" s="227"/>
      <c r="G64" s="227"/>
      <c r="H64" s="155"/>
      <c r="I64" s="155"/>
      <c r="J64" s="155"/>
      <c r="K64" s="155"/>
      <c r="L64" s="155"/>
      <c r="M64" s="155"/>
      <c r="N64" s="154"/>
      <c r="O64" s="154"/>
      <c r="P64" s="154"/>
      <c r="Q64" s="154"/>
      <c r="R64" s="155"/>
      <c r="S64" s="155"/>
      <c r="T64" s="155"/>
      <c r="U64" s="155"/>
      <c r="V64" s="155"/>
      <c r="W64" s="155"/>
      <c r="X64" s="155"/>
      <c r="Y64" s="155"/>
      <c r="Z64" s="144"/>
      <c r="AA64" s="144"/>
      <c r="AB64" s="144"/>
      <c r="AC64" s="144"/>
      <c r="AD64" s="144"/>
      <c r="AE64" s="144"/>
      <c r="AF64" s="144"/>
      <c r="AG64" s="144" t="s">
        <v>150</v>
      </c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3" x14ac:dyDescent="0.2">
      <c r="A65" s="151"/>
      <c r="B65" s="152"/>
      <c r="C65" s="227" t="s">
        <v>376</v>
      </c>
      <c r="D65" s="227"/>
      <c r="E65" s="227"/>
      <c r="F65" s="227"/>
      <c r="G65" s="227"/>
      <c r="H65" s="155"/>
      <c r="I65" s="155"/>
      <c r="J65" s="155"/>
      <c r="K65" s="155"/>
      <c r="L65" s="155"/>
      <c r="M65" s="155"/>
      <c r="N65" s="154"/>
      <c r="O65" s="154"/>
      <c r="P65" s="154"/>
      <c r="Q65" s="154"/>
      <c r="R65" s="155"/>
      <c r="S65" s="155"/>
      <c r="T65" s="155"/>
      <c r="U65" s="155"/>
      <c r="V65" s="155"/>
      <c r="W65" s="155"/>
      <c r="X65" s="155"/>
      <c r="Y65" s="155"/>
      <c r="Z65" s="144"/>
      <c r="AA65" s="144"/>
      <c r="AB65" s="144"/>
      <c r="AC65" s="144"/>
      <c r="AD65" s="144"/>
      <c r="AE65" s="144"/>
      <c r="AF65" s="144"/>
      <c r="AG65" s="144" t="s">
        <v>150</v>
      </c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ht="20.100000000000001" customHeight="1" outlineLevel="3" x14ac:dyDescent="0.2">
      <c r="A66" s="151"/>
      <c r="B66" s="152"/>
      <c r="C66" s="227" t="s">
        <v>377</v>
      </c>
      <c r="D66" s="227"/>
      <c r="E66" s="227"/>
      <c r="F66" s="227"/>
      <c r="G66" s="227"/>
      <c r="H66" s="155"/>
      <c r="I66" s="155"/>
      <c r="J66" s="155"/>
      <c r="K66" s="155"/>
      <c r="L66" s="155"/>
      <c r="M66" s="155"/>
      <c r="N66" s="154"/>
      <c r="O66" s="154"/>
      <c r="P66" s="154"/>
      <c r="Q66" s="154"/>
      <c r="R66" s="155"/>
      <c r="S66" s="155"/>
      <c r="T66" s="155"/>
      <c r="U66" s="155"/>
      <c r="V66" s="155"/>
      <c r="W66" s="155"/>
      <c r="X66" s="155"/>
      <c r="Y66" s="155"/>
      <c r="Z66" s="144"/>
      <c r="AA66" s="144"/>
      <c r="AB66" s="144"/>
      <c r="AC66" s="144"/>
      <c r="AD66" s="144"/>
      <c r="AE66" s="144"/>
      <c r="AF66" s="144"/>
      <c r="AG66" s="144" t="s">
        <v>150</v>
      </c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ht="19.350000000000001" customHeight="1" outlineLevel="3" x14ac:dyDescent="0.2">
      <c r="A67" s="151"/>
      <c r="B67" s="152"/>
      <c r="C67" s="227" t="s">
        <v>378</v>
      </c>
      <c r="D67" s="227"/>
      <c r="E67" s="227"/>
      <c r="F67" s="227"/>
      <c r="G67" s="227"/>
      <c r="H67" s="155"/>
      <c r="I67" s="155"/>
      <c r="J67" s="155"/>
      <c r="K67" s="155"/>
      <c r="L67" s="155"/>
      <c r="M67" s="155"/>
      <c r="N67" s="154"/>
      <c r="O67" s="154"/>
      <c r="P67" s="154"/>
      <c r="Q67" s="154"/>
      <c r="R67" s="155"/>
      <c r="S67" s="155"/>
      <c r="T67" s="155"/>
      <c r="U67" s="155"/>
      <c r="V67" s="155"/>
      <c r="W67" s="155"/>
      <c r="X67" s="155"/>
      <c r="Y67" s="155"/>
      <c r="Z67" s="144"/>
      <c r="AA67" s="144"/>
      <c r="AB67" s="144"/>
      <c r="AC67" s="144"/>
      <c r="AD67" s="144"/>
      <c r="AE67" s="144"/>
      <c r="AF67" s="144"/>
      <c r="AG67" s="144" t="s">
        <v>150</v>
      </c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x14ac:dyDescent="0.2">
      <c r="A68" s="160" t="s">
        <v>128</v>
      </c>
      <c r="B68" s="161" t="s">
        <v>90</v>
      </c>
      <c r="C68" s="182" t="s">
        <v>91</v>
      </c>
      <c r="D68" s="162"/>
      <c r="E68" s="163"/>
      <c r="F68" s="164"/>
      <c r="G68" s="164">
        <f>G69</f>
        <v>0</v>
      </c>
      <c r="H68" s="164"/>
      <c r="I68" s="164">
        <f>SUM(I69:I70)</f>
        <v>0</v>
      </c>
      <c r="J68" s="164"/>
      <c r="K68" s="164">
        <f>SUM(K69:K70)</f>
        <v>0</v>
      </c>
      <c r="L68" s="164"/>
      <c r="M68" s="164">
        <f>SUM(M69:M70)</f>
        <v>0</v>
      </c>
      <c r="N68" s="163"/>
      <c r="O68" s="163">
        <f>SUM(O69:O70)</f>
        <v>0</v>
      </c>
      <c r="P68" s="163"/>
      <c r="Q68" s="163">
        <f>SUM(Q69:Q70)</f>
        <v>0</v>
      </c>
      <c r="R68" s="164"/>
      <c r="S68" s="164"/>
      <c r="T68" s="165"/>
      <c r="U68" s="159"/>
      <c r="V68" s="159">
        <f>SUM(V69:V70)</f>
        <v>29.66</v>
      </c>
      <c r="W68" s="159"/>
      <c r="X68" s="159"/>
      <c r="Y68" s="159"/>
      <c r="AG68" t="s">
        <v>129</v>
      </c>
    </row>
    <row r="69" spans="1:60" outlineLevel="1" x14ac:dyDescent="0.2">
      <c r="A69" s="167">
        <v>26</v>
      </c>
      <c r="B69" s="168" t="s">
        <v>379</v>
      </c>
      <c r="C69" s="183" t="s">
        <v>380</v>
      </c>
      <c r="D69" s="169" t="s">
        <v>157</v>
      </c>
      <c r="E69" s="170">
        <v>140.22824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2"/>
      <c r="S69" s="172" t="s">
        <v>133</v>
      </c>
      <c r="T69" s="173" t="s">
        <v>133</v>
      </c>
      <c r="U69" s="155">
        <v>0.21149999999999999</v>
      </c>
      <c r="V69" s="155">
        <f>ROUND(E69*U69,2)</f>
        <v>29.66</v>
      </c>
      <c r="W69" s="155"/>
      <c r="X69" s="155" t="s">
        <v>216</v>
      </c>
      <c r="Y69" s="155" t="s">
        <v>135</v>
      </c>
      <c r="Z69" s="144"/>
      <c r="AA69" s="144"/>
      <c r="AB69" s="144"/>
      <c r="AC69" s="144"/>
      <c r="AD69" s="144"/>
      <c r="AE69" s="144"/>
      <c r="AF69" s="144"/>
      <c r="AG69" s="144" t="s">
        <v>217</v>
      </c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ht="23.1" customHeight="1" outlineLevel="2" x14ac:dyDescent="0.2">
      <c r="A70" s="151"/>
      <c r="B70" s="152"/>
      <c r="C70" s="227" t="s">
        <v>381</v>
      </c>
      <c r="D70" s="227"/>
      <c r="E70" s="227"/>
      <c r="F70" s="227"/>
      <c r="G70" s="227"/>
      <c r="H70" s="155"/>
      <c r="I70" s="155"/>
      <c r="J70" s="155"/>
      <c r="K70" s="155"/>
      <c r="L70" s="155"/>
      <c r="M70" s="155"/>
      <c r="N70" s="154"/>
      <c r="O70" s="154"/>
      <c r="P70" s="154"/>
      <c r="Q70" s="154"/>
      <c r="R70" s="155"/>
      <c r="S70" s="155"/>
      <c r="T70" s="155"/>
      <c r="U70" s="155"/>
      <c r="V70" s="155"/>
      <c r="W70" s="155"/>
      <c r="X70" s="155"/>
      <c r="Y70" s="155"/>
      <c r="Z70" s="144"/>
      <c r="AA70" s="144"/>
      <c r="AB70" s="144"/>
      <c r="AC70" s="144"/>
      <c r="AD70" s="144"/>
      <c r="AE70" s="144"/>
      <c r="AF70" s="144"/>
      <c r="AG70" s="144" t="s">
        <v>150</v>
      </c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x14ac:dyDescent="0.2">
      <c r="A71" s="3"/>
      <c r="B71" s="4"/>
      <c r="C71" s="186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v>12</v>
      </c>
      <c r="AF71">
        <v>21</v>
      </c>
      <c r="AG71" t="s">
        <v>114</v>
      </c>
    </row>
    <row r="72" spans="1:60" x14ac:dyDescent="0.2">
      <c r="A72" s="147"/>
      <c r="B72" s="148" t="s">
        <v>30</v>
      </c>
      <c r="C72" s="187"/>
      <c r="D72" s="149"/>
      <c r="E72" s="150"/>
      <c r="F72" s="150"/>
      <c r="G72" s="166">
        <f>G8+G26+G35+G42+G46+G60+G68</f>
        <v>0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E72">
        <f>SUMIF(L7:L70,AE71,G7:G70)</f>
        <v>0</v>
      </c>
      <c r="AF72">
        <f>SUMIF(L7:L70,AF71,G7:G70)</f>
        <v>0</v>
      </c>
      <c r="AG72" t="s">
        <v>246</v>
      </c>
    </row>
    <row r="73" spans="1:60" x14ac:dyDescent="0.2">
      <c r="A73" s="3"/>
      <c r="B73" s="4"/>
      <c r="C73" s="186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60" x14ac:dyDescent="0.2">
      <c r="A74" s="3"/>
      <c r="B74" s="4"/>
      <c r="C74" s="186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 x14ac:dyDescent="0.2">
      <c r="A75" s="253" t="s">
        <v>247</v>
      </c>
      <c r="B75" s="253"/>
      <c r="C75" s="254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 x14ac:dyDescent="0.2">
      <c r="A76" s="255"/>
      <c r="B76" s="256"/>
      <c r="C76" s="257"/>
      <c r="D76" s="256"/>
      <c r="E76" s="256"/>
      <c r="F76" s="256"/>
      <c r="G76" s="258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G76" t="s">
        <v>248</v>
      </c>
    </row>
    <row r="77" spans="1:60" x14ac:dyDescent="0.2">
      <c r="A77" s="259"/>
      <c r="B77" s="260"/>
      <c r="C77" s="261"/>
      <c r="D77" s="260"/>
      <c r="E77" s="260"/>
      <c r="F77" s="260"/>
      <c r="G77" s="262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">
      <c r="A78" s="259"/>
      <c r="B78" s="260"/>
      <c r="C78" s="261"/>
      <c r="D78" s="260"/>
      <c r="E78" s="260"/>
      <c r="F78" s="260"/>
      <c r="G78" s="262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">
      <c r="A79" s="259"/>
      <c r="B79" s="260"/>
      <c r="C79" s="261"/>
      <c r="D79" s="260"/>
      <c r="E79" s="260"/>
      <c r="F79" s="260"/>
      <c r="G79" s="262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">
      <c r="A80" s="263"/>
      <c r="B80" s="264"/>
      <c r="C80" s="265"/>
      <c r="D80" s="264"/>
      <c r="E80" s="264"/>
      <c r="F80" s="264"/>
      <c r="G80" s="26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33" x14ac:dyDescent="0.2">
      <c r="A81" s="3"/>
      <c r="B81" s="4"/>
      <c r="C81" s="186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C82" s="188"/>
      <c r="D82" s="10"/>
      <c r="AG82" t="s">
        <v>249</v>
      </c>
    </row>
    <row r="83" spans="1:33" x14ac:dyDescent="0.2">
      <c r="D83" s="10"/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75:C75"/>
    <mergeCell ref="A76:G80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F61F-0975-4E07-9357-63325C3505CF}">
  <sheetPr>
    <outlinePr summaryBelow="0"/>
  </sheetPr>
  <dimension ref="A1:BH5000"/>
  <sheetViews>
    <sheetView workbookViewId="0">
      <pane ySplit="7" topLeftCell="A8" activePane="bottomLeft" state="frozen"/>
      <selection pane="bottomLeft" activeCell="C19" sqref="C19"/>
    </sheetView>
  </sheetViews>
  <sheetFormatPr defaultRowHeight="12.75" outlineLevelRow="3" x14ac:dyDescent="0.2"/>
  <cols>
    <col min="1" max="1" width="3.42578125" customWidth="1"/>
    <col min="2" max="2" width="12.7109375" style="117" customWidth="1"/>
    <col min="3" max="3" width="38.28515625" style="11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7" t="s">
        <v>6</v>
      </c>
      <c r="B1" s="267"/>
      <c r="C1" s="267"/>
      <c r="D1" s="267"/>
      <c r="E1" s="267"/>
      <c r="F1" s="267"/>
      <c r="G1" s="267"/>
      <c r="AG1" t="s">
        <v>102</v>
      </c>
    </row>
    <row r="2" spans="1:60" ht="25.15" customHeight="1" x14ac:dyDescent="0.2">
      <c r="A2" s="136" t="s">
        <v>7</v>
      </c>
      <c r="B2" s="48"/>
      <c r="C2" s="268" t="s">
        <v>42</v>
      </c>
      <c r="D2" s="269"/>
      <c r="E2" s="269"/>
      <c r="F2" s="269"/>
      <c r="G2" s="270"/>
      <c r="AG2" t="s">
        <v>103</v>
      </c>
    </row>
    <row r="3" spans="1:60" ht="25.15" customHeight="1" x14ac:dyDescent="0.2">
      <c r="A3" s="136" t="s">
        <v>8</v>
      </c>
      <c r="B3" s="48" t="s">
        <v>44</v>
      </c>
      <c r="C3" s="268" t="s">
        <v>45</v>
      </c>
      <c r="D3" s="269"/>
      <c r="E3" s="269"/>
      <c r="F3" s="269"/>
      <c r="G3" s="270"/>
      <c r="AC3" s="117" t="s">
        <v>103</v>
      </c>
      <c r="AG3" t="s">
        <v>104</v>
      </c>
    </row>
    <row r="4" spans="1:60" ht="25.15" customHeight="1" x14ac:dyDescent="0.2">
      <c r="A4" s="137" t="s">
        <v>9</v>
      </c>
      <c r="B4" s="138" t="s">
        <v>51</v>
      </c>
      <c r="C4" s="271" t="s">
        <v>52</v>
      </c>
      <c r="D4" s="272"/>
      <c r="E4" s="272"/>
      <c r="F4" s="272"/>
      <c r="G4" s="273"/>
      <c r="AG4" t="s">
        <v>105</v>
      </c>
    </row>
    <row r="5" spans="1:60" x14ac:dyDescent="0.2">
      <c r="D5" s="10"/>
    </row>
    <row r="6" spans="1:60" ht="38.25" x14ac:dyDescent="0.2">
      <c r="A6" s="140" t="s">
        <v>106</v>
      </c>
      <c r="B6" s="142" t="s">
        <v>107</v>
      </c>
      <c r="C6" s="142" t="s">
        <v>108</v>
      </c>
      <c r="D6" s="141" t="s">
        <v>109</v>
      </c>
      <c r="E6" s="140" t="s">
        <v>110</v>
      </c>
      <c r="F6" s="139" t="s">
        <v>111</v>
      </c>
      <c r="G6" s="140" t="s">
        <v>30</v>
      </c>
      <c r="H6" s="143" t="s">
        <v>31</v>
      </c>
      <c r="I6" s="143" t="s">
        <v>112</v>
      </c>
      <c r="J6" s="143" t="s">
        <v>32</v>
      </c>
      <c r="K6" s="143" t="s">
        <v>113</v>
      </c>
      <c r="L6" s="143" t="s">
        <v>114</v>
      </c>
      <c r="M6" s="143" t="s">
        <v>115</v>
      </c>
      <c r="N6" s="143" t="s">
        <v>116</v>
      </c>
      <c r="O6" s="143" t="s">
        <v>117</v>
      </c>
      <c r="P6" s="143" t="s">
        <v>118</v>
      </c>
      <c r="Q6" s="143" t="s">
        <v>119</v>
      </c>
      <c r="R6" s="143" t="s">
        <v>120</v>
      </c>
      <c r="S6" s="143" t="s">
        <v>121</v>
      </c>
      <c r="T6" s="143" t="s">
        <v>122</v>
      </c>
      <c r="U6" s="143" t="s">
        <v>123</v>
      </c>
      <c r="V6" s="143" t="s">
        <v>124</v>
      </c>
      <c r="W6" s="143" t="s">
        <v>125</v>
      </c>
      <c r="X6" s="143" t="s">
        <v>126</v>
      </c>
      <c r="Y6" s="143" t="s">
        <v>127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128</v>
      </c>
      <c r="B8" s="161" t="s">
        <v>76</v>
      </c>
      <c r="C8" s="182" t="s">
        <v>77</v>
      </c>
      <c r="D8" s="162"/>
      <c r="E8" s="163"/>
      <c r="F8" s="164"/>
      <c r="G8" s="164">
        <f>SUM(G9:G14)</f>
        <v>0</v>
      </c>
      <c r="H8" s="164"/>
      <c r="I8" s="164">
        <f>SUM(I9:I14)</f>
        <v>0</v>
      </c>
      <c r="J8" s="164"/>
      <c r="K8" s="164">
        <f>SUM(K9:K14)</f>
        <v>0</v>
      </c>
      <c r="L8" s="164"/>
      <c r="M8" s="164">
        <f>SUM(M9:M14)</f>
        <v>0</v>
      </c>
      <c r="N8" s="163"/>
      <c r="O8" s="163">
        <f>SUM(O9:O14)</f>
        <v>12.459999999999999</v>
      </c>
      <c r="P8" s="163"/>
      <c r="Q8" s="163">
        <f>SUM(Q9:Q14)</f>
        <v>0</v>
      </c>
      <c r="R8" s="164"/>
      <c r="S8" s="164"/>
      <c r="T8" s="165"/>
      <c r="U8" s="159"/>
      <c r="V8" s="159">
        <f>SUM(V9:V14)</f>
        <v>0</v>
      </c>
      <c r="W8" s="159"/>
      <c r="X8" s="159"/>
      <c r="Y8" s="159"/>
      <c r="AG8" t="s">
        <v>129</v>
      </c>
    </row>
    <row r="9" spans="1:60" ht="22.5" outlineLevel="1" x14ac:dyDescent="0.2">
      <c r="A9" s="167">
        <v>1</v>
      </c>
      <c r="B9" s="168" t="s">
        <v>382</v>
      </c>
      <c r="C9" s="183" t="s">
        <v>383</v>
      </c>
      <c r="D9" s="169" t="s">
        <v>132</v>
      </c>
      <c r="E9" s="170">
        <f>E11</f>
        <v>6.6000000000000003E-2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2.9523000000000001</v>
      </c>
      <c r="O9" s="170">
        <f>ROUND(E9*N9,2)</f>
        <v>0.19</v>
      </c>
      <c r="P9" s="170">
        <v>0</v>
      </c>
      <c r="Q9" s="170">
        <f>ROUND(E9*P9,2)</f>
        <v>0</v>
      </c>
      <c r="R9" s="172"/>
      <c r="S9" s="172" t="s">
        <v>133</v>
      </c>
      <c r="T9" s="173" t="s">
        <v>384</v>
      </c>
      <c r="U9" s="155">
        <v>0</v>
      </c>
      <c r="V9" s="155">
        <f>ROUND(E9*U9,2)</f>
        <v>0</v>
      </c>
      <c r="W9" s="155"/>
      <c r="X9" s="155" t="s">
        <v>385</v>
      </c>
      <c r="Y9" s="155" t="s">
        <v>135</v>
      </c>
      <c r="Z9" s="144"/>
      <c r="AA9" s="144"/>
      <c r="AB9" s="144"/>
      <c r="AC9" s="144"/>
      <c r="AD9" s="144"/>
      <c r="AE9" s="144"/>
      <c r="AF9" s="144"/>
      <c r="AG9" s="144" t="s">
        <v>386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227" t="s">
        <v>387</v>
      </c>
      <c r="D10" s="227"/>
      <c r="E10" s="227"/>
      <c r="F10" s="227"/>
      <c r="G10" s="227"/>
      <c r="H10" s="155"/>
      <c r="I10" s="155"/>
      <c r="J10" s="155"/>
      <c r="K10" s="155"/>
      <c r="L10" s="155"/>
      <c r="M10" s="155"/>
      <c r="N10" s="154"/>
      <c r="O10" s="154"/>
      <c r="P10" s="154"/>
      <c r="Q10" s="154"/>
      <c r="R10" s="155"/>
      <c r="S10" s="155"/>
      <c r="T10" s="155"/>
      <c r="U10" s="155"/>
      <c r="V10" s="155"/>
      <c r="W10" s="155"/>
      <c r="X10" s="155"/>
      <c r="Y10" s="155"/>
      <c r="Z10" s="144"/>
      <c r="AA10" s="144"/>
      <c r="AB10" s="144"/>
      <c r="AC10" s="144"/>
      <c r="AD10" s="144"/>
      <c r="AE10" s="144"/>
      <c r="AF10" s="144"/>
      <c r="AG10" s="144" t="s">
        <v>150</v>
      </c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2" x14ac:dyDescent="0.2">
      <c r="A11" s="151"/>
      <c r="B11" s="152"/>
      <c r="C11" s="184" t="s">
        <v>388</v>
      </c>
      <c r="D11" s="157"/>
      <c r="E11" s="158">
        <v>6.6000000000000003E-2</v>
      </c>
      <c r="F11" s="155"/>
      <c r="G11" s="155"/>
      <c r="H11" s="155"/>
      <c r="I11" s="155"/>
      <c r="J11" s="155"/>
      <c r="K11" s="155"/>
      <c r="L11" s="155"/>
      <c r="M11" s="155"/>
      <c r="N11" s="154"/>
      <c r="O11" s="154"/>
      <c r="P11" s="154"/>
      <c r="Q11" s="154"/>
      <c r="R11" s="155"/>
      <c r="S11" s="155"/>
      <c r="T11" s="155"/>
      <c r="U11" s="155"/>
      <c r="V11" s="155"/>
      <c r="W11" s="155"/>
      <c r="X11" s="155"/>
      <c r="Y11" s="155"/>
      <c r="Z11" s="144"/>
      <c r="AA11" s="144"/>
      <c r="AB11" s="144"/>
      <c r="AC11" s="144"/>
      <c r="AD11" s="144"/>
      <c r="AE11" s="144"/>
      <c r="AF11" s="144"/>
      <c r="AG11" s="144" t="s">
        <v>138</v>
      </c>
      <c r="AH11" s="144">
        <v>0</v>
      </c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ht="33.75" outlineLevel="1" x14ac:dyDescent="0.2">
      <c r="A12" s="167">
        <v>2</v>
      </c>
      <c r="B12" s="168" t="s">
        <v>389</v>
      </c>
      <c r="C12" s="183" t="s">
        <v>390</v>
      </c>
      <c r="D12" s="169" t="s">
        <v>132</v>
      </c>
      <c r="E12" s="170">
        <f>E14</f>
        <v>3.32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3.6947899999999998</v>
      </c>
      <c r="O12" s="170">
        <f>ROUND(E12*N12,2)</f>
        <v>12.27</v>
      </c>
      <c r="P12" s="170">
        <v>0</v>
      </c>
      <c r="Q12" s="170">
        <f>ROUND(E12*P12,2)</f>
        <v>0</v>
      </c>
      <c r="R12" s="172"/>
      <c r="S12" s="172" t="s">
        <v>191</v>
      </c>
      <c r="T12" s="173" t="s">
        <v>384</v>
      </c>
      <c r="U12" s="155">
        <v>0</v>
      </c>
      <c r="V12" s="155">
        <f>ROUND(E12*U12,2)</f>
        <v>0</v>
      </c>
      <c r="W12" s="155"/>
      <c r="X12" s="155" t="s">
        <v>385</v>
      </c>
      <c r="Y12" s="155" t="s">
        <v>135</v>
      </c>
      <c r="Z12" s="144"/>
      <c r="AA12" s="144"/>
      <c r="AB12" s="144"/>
      <c r="AC12" s="144"/>
      <c r="AD12" s="144"/>
      <c r="AE12" s="144"/>
      <c r="AF12" s="144"/>
      <c r="AG12" s="144" t="s">
        <v>386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2" x14ac:dyDescent="0.2">
      <c r="A13" s="151"/>
      <c r="B13" s="152"/>
      <c r="C13" s="227" t="s">
        <v>391</v>
      </c>
      <c r="D13" s="227"/>
      <c r="E13" s="227"/>
      <c r="F13" s="227"/>
      <c r="G13" s="227"/>
      <c r="H13" s="155"/>
      <c r="I13" s="155"/>
      <c r="J13" s="155"/>
      <c r="K13" s="155"/>
      <c r="L13" s="155"/>
      <c r="M13" s="155"/>
      <c r="N13" s="154"/>
      <c r="O13" s="154"/>
      <c r="P13" s="154"/>
      <c r="Q13" s="154"/>
      <c r="R13" s="155"/>
      <c r="S13" s="155"/>
      <c r="T13" s="155"/>
      <c r="U13" s="155"/>
      <c r="V13" s="155"/>
      <c r="W13" s="155"/>
      <c r="X13" s="155"/>
      <c r="Y13" s="155"/>
      <c r="Z13" s="144"/>
      <c r="AA13" s="144"/>
      <c r="AB13" s="144"/>
      <c r="AC13" s="144"/>
      <c r="AD13" s="144"/>
      <c r="AE13" s="144"/>
      <c r="AF13" s="144"/>
      <c r="AG13" s="144" t="s">
        <v>150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2" x14ac:dyDescent="0.2">
      <c r="A14" s="151"/>
      <c r="B14" s="152"/>
      <c r="C14" s="184" t="s">
        <v>392</v>
      </c>
      <c r="D14" s="157"/>
      <c r="E14" s="158">
        <v>3.32</v>
      </c>
      <c r="F14" s="155"/>
      <c r="G14" s="155"/>
      <c r="H14" s="155"/>
      <c r="I14" s="155"/>
      <c r="J14" s="155"/>
      <c r="K14" s="155"/>
      <c r="L14" s="155"/>
      <c r="M14" s="155"/>
      <c r="N14" s="154"/>
      <c r="O14" s="154"/>
      <c r="P14" s="154"/>
      <c r="Q14" s="154"/>
      <c r="R14" s="155"/>
      <c r="S14" s="155"/>
      <c r="T14" s="155"/>
      <c r="U14" s="155"/>
      <c r="V14" s="155"/>
      <c r="W14" s="155"/>
      <c r="X14" s="155"/>
      <c r="Y14" s="155"/>
      <c r="Z14" s="144"/>
      <c r="AA14" s="144"/>
      <c r="AB14" s="144"/>
      <c r="AC14" s="144"/>
      <c r="AD14" s="144"/>
      <c r="AE14" s="144"/>
      <c r="AF14" s="144"/>
      <c r="AG14" s="144" t="s">
        <v>138</v>
      </c>
      <c r="AH14" s="144">
        <v>0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x14ac:dyDescent="0.2">
      <c r="A15" s="160" t="s">
        <v>128</v>
      </c>
      <c r="B15" s="161" t="s">
        <v>90</v>
      </c>
      <c r="C15" s="182" t="s">
        <v>91</v>
      </c>
      <c r="D15" s="162"/>
      <c r="E15" s="163"/>
      <c r="F15" s="164"/>
      <c r="G15" s="164">
        <f>G16</f>
        <v>0</v>
      </c>
      <c r="H15" s="164"/>
      <c r="I15" s="164">
        <f>SUM(I16:I16)</f>
        <v>0</v>
      </c>
      <c r="J15" s="164"/>
      <c r="K15" s="164">
        <f>SUM(K16:K16)</f>
        <v>0</v>
      </c>
      <c r="L15" s="164"/>
      <c r="M15" s="164">
        <f>SUM(M16:M16)</f>
        <v>0</v>
      </c>
      <c r="N15" s="163"/>
      <c r="O15" s="163">
        <f>SUM(O16:O16)</f>
        <v>0</v>
      </c>
      <c r="P15" s="163"/>
      <c r="Q15" s="163">
        <f>SUM(Q16:Q16)</f>
        <v>0</v>
      </c>
      <c r="R15" s="164"/>
      <c r="S15" s="164"/>
      <c r="T15" s="165"/>
      <c r="U15" s="159"/>
      <c r="V15" s="159">
        <f>SUM(V16:V16)</f>
        <v>15.7</v>
      </c>
      <c r="W15" s="159"/>
      <c r="X15" s="159"/>
      <c r="Y15" s="159"/>
      <c r="AG15" t="s">
        <v>129</v>
      </c>
    </row>
    <row r="16" spans="1:60" ht="22.5" outlineLevel="1" x14ac:dyDescent="0.2">
      <c r="A16" s="174">
        <v>3</v>
      </c>
      <c r="B16" s="175" t="s">
        <v>393</v>
      </c>
      <c r="C16" s="185" t="s">
        <v>394</v>
      </c>
      <c r="D16" s="176" t="s">
        <v>157</v>
      </c>
      <c r="E16" s="177">
        <v>12.461550000000001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</v>
      </c>
      <c r="Q16" s="177">
        <f>ROUND(E16*P16,2)</f>
        <v>0</v>
      </c>
      <c r="R16" s="179"/>
      <c r="S16" s="179" t="s">
        <v>133</v>
      </c>
      <c r="T16" s="180" t="s">
        <v>133</v>
      </c>
      <c r="U16" s="155">
        <v>1.26</v>
      </c>
      <c r="V16" s="155">
        <f>ROUND(E16*U16,2)</f>
        <v>15.7</v>
      </c>
      <c r="W16" s="155"/>
      <c r="X16" s="155" t="s">
        <v>134</v>
      </c>
      <c r="Y16" s="155" t="s">
        <v>135</v>
      </c>
      <c r="Z16" s="144"/>
      <c r="AA16" s="144"/>
      <c r="AB16" s="144"/>
      <c r="AC16" s="144"/>
      <c r="AD16" s="144"/>
      <c r="AE16" s="144"/>
      <c r="AF16" s="144"/>
      <c r="AG16" s="144" t="s">
        <v>136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x14ac:dyDescent="0.2">
      <c r="A17" s="160" t="s">
        <v>128</v>
      </c>
      <c r="B17" s="161" t="s">
        <v>92</v>
      </c>
      <c r="C17" s="182" t="s">
        <v>93</v>
      </c>
      <c r="D17" s="162"/>
      <c r="E17" s="163"/>
      <c r="F17" s="164"/>
      <c r="G17" s="164">
        <f>SUM(G18:G22)</f>
        <v>0</v>
      </c>
      <c r="H17" s="164"/>
      <c r="I17" s="164">
        <f>SUM(I18:I22)</f>
        <v>0</v>
      </c>
      <c r="J17" s="164"/>
      <c r="K17" s="164">
        <f>SUM(K18:K22)</f>
        <v>0</v>
      </c>
      <c r="L17" s="164"/>
      <c r="M17" s="164">
        <f>SUM(M18:M22)</f>
        <v>0</v>
      </c>
      <c r="N17" s="163"/>
      <c r="O17" s="163">
        <f>SUM(O18:O22)</f>
        <v>0</v>
      </c>
      <c r="P17" s="163"/>
      <c r="Q17" s="163">
        <f>SUM(Q18:Q22)</f>
        <v>0</v>
      </c>
      <c r="R17" s="164"/>
      <c r="S17" s="164"/>
      <c r="T17" s="165"/>
      <c r="U17" s="159"/>
      <c r="V17" s="159">
        <f>SUM(V18:V22)</f>
        <v>0</v>
      </c>
      <c r="W17" s="159"/>
      <c r="X17" s="159"/>
      <c r="Y17" s="159"/>
      <c r="AG17" t="s">
        <v>129</v>
      </c>
    </row>
    <row r="18" spans="1:60" ht="22.5" outlineLevel="1" x14ac:dyDescent="0.2">
      <c r="A18" s="167">
        <v>4</v>
      </c>
      <c r="B18" s="168" t="s">
        <v>395</v>
      </c>
      <c r="C18" s="183" t="s">
        <v>396</v>
      </c>
      <c r="D18" s="169" t="s">
        <v>226</v>
      </c>
      <c r="E18" s="170">
        <v>1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191</v>
      </c>
      <c r="T18" s="173" t="s">
        <v>197</v>
      </c>
      <c r="U18" s="155">
        <v>0</v>
      </c>
      <c r="V18" s="155">
        <f>ROUND(E18*U18,2)</f>
        <v>0</v>
      </c>
      <c r="W18" s="155"/>
      <c r="X18" s="155" t="s">
        <v>134</v>
      </c>
      <c r="Y18" s="155" t="s">
        <v>135</v>
      </c>
      <c r="Z18" s="144"/>
      <c r="AA18" s="144"/>
      <c r="AB18" s="144"/>
      <c r="AC18" s="144"/>
      <c r="AD18" s="144"/>
      <c r="AE18" s="144"/>
      <c r="AF18" s="144"/>
      <c r="AG18" s="144" t="s">
        <v>136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2" x14ac:dyDescent="0.2">
      <c r="A19" s="151"/>
      <c r="B19" s="152"/>
      <c r="C19" s="227" t="s">
        <v>397</v>
      </c>
      <c r="D19" s="227"/>
      <c r="E19" s="227"/>
      <c r="F19" s="227"/>
      <c r="G19" s="227"/>
      <c r="H19" s="155"/>
      <c r="I19" s="155"/>
      <c r="J19" s="155"/>
      <c r="K19" s="155"/>
      <c r="L19" s="155"/>
      <c r="M19" s="155"/>
      <c r="N19" s="154"/>
      <c r="O19" s="154"/>
      <c r="P19" s="154"/>
      <c r="Q19" s="154"/>
      <c r="R19" s="155"/>
      <c r="S19" s="155"/>
      <c r="T19" s="155"/>
      <c r="U19" s="155"/>
      <c r="V19" s="155"/>
      <c r="W19" s="155"/>
      <c r="X19" s="155"/>
      <c r="Y19" s="155"/>
      <c r="Z19" s="144"/>
      <c r="AA19" s="144"/>
      <c r="AB19" s="144"/>
      <c r="AC19" s="144"/>
      <c r="AD19" s="144"/>
      <c r="AE19" s="144"/>
      <c r="AF19" s="144"/>
      <c r="AG19" s="144" t="s">
        <v>150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3" x14ac:dyDescent="0.2">
      <c r="A20" s="151"/>
      <c r="B20" s="152"/>
      <c r="C20" s="227" t="s">
        <v>406</v>
      </c>
      <c r="D20" s="227"/>
      <c r="E20" s="227"/>
      <c r="F20" s="227"/>
      <c r="G20" s="227"/>
      <c r="H20" s="155"/>
      <c r="I20" s="155"/>
      <c r="J20" s="155"/>
      <c r="K20" s="155"/>
      <c r="L20" s="155"/>
      <c r="M20" s="155"/>
      <c r="N20" s="154"/>
      <c r="O20" s="154"/>
      <c r="P20" s="154"/>
      <c r="Q20" s="154"/>
      <c r="R20" s="155"/>
      <c r="S20" s="155"/>
      <c r="T20" s="155"/>
      <c r="U20" s="155"/>
      <c r="V20" s="155"/>
      <c r="W20" s="155"/>
      <c r="X20" s="155"/>
      <c r="Y20" s="155"/>
      <c r="Z20" s="144"/>
      <c r="AA20" s="144"/>
      <c r="AB20" s="144"/>
      <c r="AC20" s="144"/>
      <c r="AD20" s="144"/>
      <c r="AE20" s="144"/>
      <c r="AF20" s="144"/>
      <c r="AG20" s="144" t="s">
        <v>150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3" x14ac:dyDescent="0.2">
      <c r="A21" s="151"/>
      <c r="B21" s="152"/>
      <c r="C21" s="227" t="s">
        <v>398</v>
      </c>
      <c r="D21" s="227"/>
      <c r="E21" s="227"/>
      <c r="F21" s="227"/>
      <c r="G21" s="227"/>
      <c r="H21" s="155"/>
      <c r="I21" s="155"/>
      <c r="J21" s="155"/>
      <c r="K21" s="155"/>
      <c r="L21" s="155"/>
      <c r="M21" s="155"/>
      <c r="N21" s="154"/>
      <c r="O21" s="154"/>
      <c r="P21" s="154"/>
      <c r="Q21" s="154"/>
      <c r="R21" s="155"/>
      <c r="S21" s="155"/>
      <c r="T21" s="155"/>
      <c r="U21" s="155"/>
      <c r="V21" s="155"/>
      <c r="W21" s="155"/>
      <c r="X21" s="155"/>
      <c r="Y21" s="155"/>
      <c r="Z21" s="144"/>
      <c r="AA21" s="144"/>
      <c r="AB21" s="144"/>
      <c r="AC21" s="144"/>
      <c r="AD21" s="144"/>
      <c r="AE21" s="144"/>
      <c r="AF21" s="144"/>
      <c r="AG21" s="144" t="s">
        <v>150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ht="22.5" outlineLevel="1" x14ac:dyDescent="0.2">
      <c r="A22" s="151">
        <v>5</v>
      </c>
      <c r="B22" s="152" t="s">
        <v>399</v>
      </c>
      <c r="C22" s="190" t="s">
        <v>400</v>
      </c>
      <c r="D22" s="153" t="s">
        <v>0</v>
      </c>
      <c r="E22" s="189"/>
      <c r="F22" s="156"/>
      <c r="G22" s="155">
        <f>ROUND(E22*F22,2)</f>
        <v>0</v>
      </c>
      <c r="H22" s="156"/>
      <c r="I22" s="155">
        <f>ROUND(E22*H22,2)</f>
        <v>0</v>
      </c>
      <c r="J22" s="156"/>
      <c r="K22" s="155">
        <f>ROUND(E22*J22,2)</f>
        <v>0</v>
      </c>
      <c r="L22" s="155">
        <v>21</v>
      </c>
      <c r="M22" s="155">
        <f>G22*(1+L22/100)</f>
        <v>0</v>
      </c>
      <c r="N22" s="154">
        <v>0</v>
      </c>
      <c r="O22" s="154">
        <f>ROUND(E22*N22,2)</f>
        <v>0</v>
      </c>
      <c r="P22" s="154">
        <v>0</v>
      </c>
      <c r="Q22" s="154">
        <f>ROUND(E22*P22,2)</f>
        <v>0</v>
      </c>
      <c r="R22" s="155"/>
      <c r="S22" s="155" t="s">
        <v>133</v>
      </c>
      <c r="T22" s="155" t="s">
        <v>133</v>
      </c>
      <c r="U22" s="155">
        <v>0</v>
      </c>
      <c r="V22" s="155">
        <f>ROUND(E22*U22,2)</f>
        <v>0</v>
      </c>
      <c r="W22" s="155"/>
      <c r="X22" s="155" t="s">
        <v>216</v>
      </c>
      <c r="Y22" s="155" t="s">
        <v>135</v>
      </c>
      <c r="Z22" s="144"/>
      <c r="AA22" s="144"/>
      <c r="AB22" s="144"/>
      <c r="AC22" s="144"/>
      <c r="AD22" s="144"/>
      <c r="AE22" s="144"/>
      <c r="AF22" s="144"/>
      <c r="AG22" s="144" t="s">
        <v>217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x14ac:dyDescent="0.2">
      <c r="A23" s="160" t="s">
        <v>128</v>
      </c>
      <c r="B23" s="161" t="s">
        <v>94</v>
      </c>
      <c r="C23" s="182" t="s">
        <v>95</v>
      </c>
      <c r="D23" s="162"/>
      <c r="E23" s="163"/>
      <c r="F23" s="164"/>
      <c r="G23" s="164">
        <f>SUM(G24:G27)</f>
        <v>0</v>
      </c>
      <c r="H23" s="164"/>
      <c r="I23" s="164">
        <f>SUM(I24:I27)</f>
        <v>0</v>
      </c>
      <c r="J23" s="164"/>
      <c r="K23" s="164">
        <f>SUM(K24:K27)</f>
        <v>0</v>
      </c>
      <c r="L23" s="164"/>
      <c r="M23" s="164">
        <f>SUM(M24:M27)</f>
        <v>0</v>
      </c>
      <c r="N23" s="163"/>
      <c r="O23" s="163">
        <f>SUM(O24:O27)</f>
        <v>0</v>
      </c>
      <c r="P23" s="163"/>
      <c r="Q23" s="163">
        <f>SUM(Q24:Q27)</f>
        <v>0</v>
      </c>
      <c r="R23" s="164"/>
      <c r="S23" s="164"/>
      <c r="T23" s="165"/>
      <c r="U23" s="159"/>
      <c r="V23" s="159">
        <f>SUM(V24:V27)</f>
        <v>0</v>
      </c>
      <c r="W23" s="159"/>
      <c r="X23" s="159"/>
      <c r="Y23" s="159"/>
      <c r="AG23" t="s">
        <v>129</v>
      </c>
    </row>
    <row r="24" spans="1:60" ht="22.5" outlineLevel="1" x14ac:dyDescent="0.2">
      <c r="A24" s="167">
        <v>6</v>
      </c>
      <c r="B24" s="168" t="s">
        <v>218</v>
      </c>
      <c r="C24" s="183" t="s">
        <v>401</v>
      </c>
      <c r="D24" s="169" t="s">
        <v>226</v>
      </c>
      <c r="E24" s="170">
        <v>4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191</v>
      </c>
      <c r="T24" s="173" t="s">
        <v>197</v>
      </c>
      <c r="U24" s="155">
        <v>0</v>
      </c>
      <c r="V24" s="155">
        <f>ROUND(E24*U24,2)</f>
        <v>0</v>
      </c>
      <c r="W24" s="155"/>
      <c r="X24" s="155" t="s">
        <v>134</v>
      </c>
      <c r="Y24" s="155" t="s">
        <v>135</v>
      </c>
      <c r="Z24" s="144"/>
      <c r="AA24" s="144"/>
      <c r="AB24" s="144"/>
      <c r="AC24" s="144"/>
      <c r="AD24" s="144"/>
      <c r="AE24" s="144"/>
      <c r="AF24" s="144"/>
      <c r="AG24" s="144" t="s">
        <v>136</v>
      </c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2" x14ac:dyDescent="0.2">
      <c r="A25" s="151"/>
      <c r="B25" s="152"/>
      <c r="C25" s="227" t="s">
        <v>402</v>
      </c>
      <c r="D25" s="227"/>
      <c r="E25" s="227"/>
      <c r="F25" s="227"/>
      <c r="G25" s="227"/>
      <c r="H25" s="155"/>
      <c r="I25" s="155"/>
      <c r="J25" s="155"/>
      <c r="K25" s="155"/>
      <c r="L25" s="155"/>
      <c r="M25" s="155"/>
      <c r="N25" s="154"/>
      <c r="O25" s="154"/>
      <c r="P25" s="154"/>
      <c r="Q25" s="154"/>
      <c r="R25" s="155"/>
      <c r="S25" s="155"/>
      <c r="T25" s="155"/>
      <c r="U25" s="155"/>
      <c r="V25" s="155"/>
      <c r="W25" s="155"/>
      <c r="X25" s="155"/>
      <c r="Y25" s="155"/>
      <c r="Z25" s="144"/>
      <c r="AA25" s="144"/>
      <c r="AB25" s="144"/>
      <c r="AC25" s="144"/>
      <c r="AD25" s="144"/>
      <c r="AE25" s="144"/>
      <c r="AF25" s="144"/>
      <c r="AG25" s="144" t="s">
        <v>150</v>
      </c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ht="33.75" outlineLevel="1" x14ac:dyDescent="0.2">
      <c r="A26" s="167">
        <v>7</v>
      </c>
      <c r="B26" s="168" t="s">
        <v>222</v>
      </c>
      <c r="C26" s="183" t="s">
        <v>403</v>
      </c>
      <c r="D26" s="169" t="s">
        <v>226</v>
      </c>
      <c r="E26" s="170">
        <v>1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/>
      <c r="S26" s="172" t="s">
        <v>191</v>
      </c>
      <c r="T26" s="173" t="s">
        <v>197</v>
      </c>
      <c r="U26" s="155">
        <v>0</v>
      </c>
      <c r="V26" s="155">
        <f>ROUND(E26*U26,2)</f>
        <v>0</v>
      </c>
      <c r="W26" s="155"/>
      <c r="X26" s="155" t="s">
        <v>134</v>
      </c>
      <c r="Y26" s="155" t="s">
        <v>135</v>
      </c>
      <c r="Z26" s="144"/>
      <c r="AA26" s="144"/>
      <c r="AB26" s="144"/>
      <c r="AC26" s="144"/>
      <c r="AD26" s="144"/>
      <c r="AE26" s="144"/>
      <c r="AF26" s="144"/>
      <c r="AG26" s="144" t="s">
        <v>136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ht="22.5" outlineLevel="1" x14ac:dyDescent="0.2">
      <c r="A27" s="151">
        <v>8</v>
      </c>
      <c r="B27" s="152" t="s">
        <v>404</v>
      </c>
      <c r="C27" s="190" t="s">
        <v>405</v>
      </c>
      <c r="D27" s="153" t="s">
        <v>0</v>
      </c>
      <c r="E27" s="189"/>
      <c r="F27" s="156"/>
      <c r="G27" s="155">
        <f>ROUND(E27*F27,2)</f>
        <v>0</v>
      </c>
      <c r="H27" s="156"/>
      <c r="I27" s="155">
        <f>ROUND(E27*H27,2)</f>
        <v>0</v>
      </c>
      <c r="J27" s="156"/>
      <c r="K27" s="155">
        <f>ROUND(E27*J27,2)</f>
        <v>0</v>
      </c>
      <c r="L27" s="155">
        <v>21</v>
      </c>
      <c r="M27" s="155">
        <f>G27*(1+L27/100)</f>
        <v>0</v>
      </c>
      <c r="N27" s="154">
        <v>0</v>
      </c>
      <c r="O27" s="154">
        <f>ROUND(E27*N27,2)</f>
        <v>0</v>
      </c>
      <c r="P27" s="154">
        <v>0</v>
      </c>
      <c r="Q27" s="154">
        <f>ROUND(E27*P27,2)</f>
        <v>0</v>
      </c>
      <c r="R27" s="155"/>
      <c r="S27" s="155" t="s">
        <v>191</v>
      </c>
      <c r="T27" s="155" t="s">
        <v>197</v>
      </c>
      <c r="U27" s="155">
        <v>0</v>
      </c>
      <c r="V27" s="155">
        <f>ROUND(E27*U27,2)</f>
        <v>0</v>
      </c>
      <c r="W27" s="155"/>
      <c r="X27" s="155" t="s">
        <v>216</v>
      </c>
      <c r="Y27" s="155" t="s">
        <v>135</v>
      </c>
      <c r="Z27" s="144"/>
      <c r="AA27" s="144"/>
      <c r="AB27" s="144"/>
      <c r="AC27" s="144"/>
      <c r="AD27" s="144"/>
      <c r="AE27" s="144"/>
      <c r="AF27" s="144"/>
      <c r="AG27" s="144" t="s">
        <v>217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x14ac:dyDescent="0.2">
      <c r="A28" s="3"/>
      <c r="B28" s="4"/>
      <c r="C28" s="186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v>12</v>
      </c>
      <c r="AF28">
        <v>21</v>
      </c>
      <c r="AG28" t="s">
        <v>114</v>
      </c>
    </row>
    <row r="29" spans="1:60" x14ac:dyDescent="0.2">
      <c r="A29" s="147"/>
      <c r="B29" s="148" t="s">
        <v>30</v>
      </c>
      <c r="C29" s="187"/>
      <c r="D29" s="149"/>
      <c r="E29" s="150"/>
      <c r="F29" s="150"/>
      <c r="G29" s="166">
        <f>G8+G15+G17+G23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f>SUMIF(L7:L27,AE28,G7:G27)</f>
        <v>0</v>
      </c>
      <c r="AF29">
        <f>SUMIF(L7:L27,AF28,G7:G27)</f>
        <v>0</v>
      </c>
      <c r="AG29" t="s">
        <v>246</v>
      </c>
    </row>
    <row r="30" spans="1:60" x14ac:dyDescent="0.2">
      <c r="A30" s="3"/>
      <c r="B30" s="4"/>
      <c r="C30" s="186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60" x14ac:dyDescent="0.2">
      <c r="A31" s="3"/>
      <c r="B31" s="4"/>
      <c r="C31" s="186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60" x14ac:dyDescent="0.2">
      <c r="A32" s="253" t="s">
        <v>247</v>
      </c>
      <c r="B32" s="253"/>
      <c r="C32" s="254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33" x14ac:dyDescent="0.2">
      <c r="A33" s="255"/>
      <c r="B33" s="256"/>
      <c r="C33" s="257"/>
      <c r="D33" s="256"/>
      <c r="E33" s="256"/>
      <c r="F33" s="256"/>
      <c r="G33" s="25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G33" t="s">
        <v>248</v>
      </c>
    </row>
    <row r="34" spans="1:33" x14ac:dyDescent="0.2">
      <c r="A34" s="259"/>
      <c r="B34" s="260"/>
      <c r="C34" s="261"/>
      <c r="D34" s="260"/>
      <c r="E34" s="260"/>
      <c r="F34" s="260"/>
      <c r="G34" s="262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">
      <c r="A35" s="259"/>
      <c r="B35" s="260"/>
      <c r="C35" s="261"/>
      <c r="D35" s="260"/>
      <c r="E35" s="260"/>
      <c r="F35" s="260"/>
      <c r="G35" s="262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259"/>
      <c r="B36" s="260"/>
      <c r="C36" s="261"/>
      <c r="D36" s="260"/>
      <c r="E36" s="260"/>
      <c r="F36" s="260"/>
      <c r="G36" s="262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63"/>
      <c r="B37" s="264"/>
      <c r="C37" s="265"/>
      <c r="D37" s="264"/>
      <c r="E37" s="264"/>
      <c r="F37" s="264"/>
      <c r="G37" s="266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3"/>
      <c r="B38" s="4"/>
      <c r="C38" s="186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33" x14ac:dyDescent="0.2">
      <c r="C39" s="188"/>
      <c r="D39" s="10"/>
      <c r="AG39" t="s">
        <v>249</v>
      </c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3:G37"/>
    <mergeCell ref="A1:G1"/>
    <mergeCell ref="C2:G2"/>
    <mergeCell ref="C3:G3"/>
    <mergeCell ref="C4:G4"/>
    <mergeCell ref="A32:C3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1033-9DF0-40E4-B25B-92F86D08DA61}">
  <sheetPr>
    <outlinePr summaryBelow="0"/>
  </sheetPr>
  <dimension ref="A1:BH5000"/>
  <sheetViews>
    <sheetView workbookViewId="0">
      <pane ySplit="7" topLeftCell="A32" activePane="bottomLeft" state="frozen"/>
      <selection pane="bottomLeft" activeCell="C44" sqref="C44"/>
    </sheetView>
  </sheetViews>
  <sheetFormatPr defaultRowHeight="12.75" outlineLevelRow="3" x14ac:dyDescent="0.2"/>
  <cols>
    <col min="1" max="1" width="3.42578125" customWidth="1"/>
    <col min="2" max="2" width="12.7109375" style="117" customWidth="1"/>
    <col min="3" max="3" width="38.28515625" style="11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7" t="s">
        <v>6</v>
      </c>
      <c r="B1" s="267"/>
      <c r="C1" s="267"/>
      <c r="D1" s="267"/>
      <c r="E1" s="267"/>
      <c r="F1" s="267"/>
      <c r="G1" s="267"/>
      <c r="AG1" t="s">
        <v>102</v>
      </c>
    </row>
    <row r="2" spans="1:60" ht="25.15" customHeight="1" x14ac:dyDescent="0.2">
      <c r="A2" s="136" t="s">
        <v>7</v>
      </c>
      <c r="B2" s="48"/>
      <c r="C2" s="268" t="s">
        <v>42</v>
      </c>
      <c r="D2" s="269"/>
      <c r="E2" s="269"/>
      <c r="F2" s="269"/>
      <c r="G2" s="270"/>
      <c r="AG2" t="s">
        <v>103</v>
      </c>
    </row>
    <row r="3" spans="1:60" ht="25.15" customHeight="1" x14ac:dyDescent="0.2">
      <c r="A3" s="136" t="s">
        <v>8</v>
      </c>
      <c r="B3" s="48" t="s">
        <v>44</v>
      </c>
      <c r="C3" s="268" t="s">
        <v>45</v>
      </c>
      <c r="D3" s="269"/>
      <c r="E3" s="269"/>
      <c r="F3" s="269"/>
      <c r="G3" s="270"/>
      <c r="AC3" s="117" t="s">
        <v>103</v>
      </c>
      <c r="AG3" t="s">
        <v>104</v>
      </c>
    </row>
    <row r="4" spans="1:60" ht="25.15" customHeight="1" x14ac:dyDescent="0.2">
      <c r="A4" s="137" t="s">
        <v>9</v>
      </c>
      <c r="B4" s="138" t="s">
        <v>53</v>
      </c>
      <c r="C4" s="271" t="s">
        <v>54</v>
      </c>
      <c r="D4" s="272"/>
      <c r="E4" s="272"/>
      <c r="F4" s="272"/>
      <c r="G4" s="273"/>
      <c r="AG4" t="s">
        <v>105</v>
      </c>
    </row>
    <row r="5" spans="1:60" x14ac:dyDescent="0.2">
      <c r="D5" s="10"/>
    </row>
    <row r="6" spans="1:60" ht="38.25" x14ac:dyDescent="0.2">
      <c r="A6" s="140" t="s">
        <v>106</v>
      </c>
      <c r="B6" s="142" t="s">
        <v>107</v>
      </c>
      <c r="C6" s="142" t="s">
        <v>108</v>
      </c>
      <c r="D6" s="141" t="s">
        <v>109</v>
      </c>
      <c r="E6" s="140" t="s">
        <v>110</v>
      </c>
      <c r="F6" s="139" t="s">
        <v>111</v>
      </c>
      <c r="G6" s="140" t="s">
        <v>30</v>
      </c>
      <c r="H6" s="143" t="s">
        <v>31</v>
      </c>
      <c r="I6" s="143" t="s">
        <v>112</v>
      </c>
      <c r="J6" s="143" t="s">
        <v>32</v>
      </c>
      <c r="K6" s="143" t="s">
        <v>113</v>
      </c>
      <c r="L6" s="143" t="s">
        <v>114</v>
      </c>
      <c r="M6" s="143" t="s">
        <v>115</v>
      </c>
      <c r="N6" s="143" t="s">
        <v>116</v>
      </c>
      <c r="O6" s="143" t="s">
        <v>117</v>
      </c>
      <c r="P6" s="143" t="s">
        <v>118</v>
      </c>
      <c r="Q6" s="143" t="s">
        <v>119</v>
      </c>
      <c r="R6" s="143" t="s">
        <v>120</v>
      </c>
      <c r="S6" s="143" t="s">
        <v>121</v>
      </c>
      <c r="T6" s="143" t="s">
        <v>122</v>
      </c>
      <c r="U6" s="143" t="s">
        <v>123</v>
      </c>
      <c r="V6" s="143" t="s">
        <v>124</v>
      </c>
      <c r="W6" s="143" t="s">
        <v>125</v>
      </c>
      <c r="X6" s="143" t="s">
        <v>126</v>
      </c>
      <c r="Y6" s="143" t="s">
        <v>127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128</v>
      </c>
      <c r="B8" s="161" t="s">
        <v>74</v>
      </c>
      <c r="C8" s="182" t="s">
        <v>75</v>
      </c>
      <c r="D8" s="162"/>
      <c r="E8" s="163"/>
      <c r="F8" s="164"/>
      <c r="G8" s="164">
        <f>SUM(G9:G17)</f>
        <v>0</v>
      </c>
      <c r="H8" s="164"/>
      <c r="I8" s="164">
        <f>SUM(I9:I17)</f>
        <v>0</v>
      </c>
      <c r="J8" s="164"/>
      <c r="K8" s="164">
        <f>SUM(K9:K17)</f>
        <v>0</v>
      </c>
      <c r="L8" s="164"/>
      <c r="M8" s="164">
        <f>SUM(M9:M17)</f>
        <v>0</v>
      </c>
      <c r="N8" s="163"/>
      <c r="O8" s="163">
        <f>SUM(O9:O17)</f>
        <v>0</v>
      </c>
      <c r="P8" s="163"/>
      <c r="Q8" s="163">
        <f>SUM(Q9:Q17)</f>
        <v>0</v>
      </c>
      <c r="R8" s="164"/>
      <c r="S8" s="164"/>
      <c r="T8" s="165"/>
      <c r="U8" s="159"/>
      <c r="V8" s="159">
        <f>SUM(V9:V17)</f>
        <v>32.06</v>
      </c>
      <c r="W8" s="159"/>
      <c r="X8" s="159"/>
      <c r="Y8" s="159"/>
      <c r="AG8" t="s">
        <v>129</v>
      </c>
    </row>
    <row r="9" spans="1:60" outlineLevel="1" x14ac:dyDescent="0.2">
      <c r="A9" s="167">
        <v>1</v>
      </c>
      <c r="B9" s="168" t="s">
        <v>407</v>
      </c>
      <c r="C9" s="183" t="s">
        <v>408</v>
      </c>
      <c r="D9" s="169" t="s">
        <v>132</v>
      </c>
      <c r="E9" s="170">
        <f>SUM(E10:E11)</f>
        <v>16.384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133</v>
      </c>
      <c r="T9" s="173" t="s">
        <v>133</v>
      </c>
      <c r="U9" s="155">
        <v>0.12</v>
      </c>
      <c r="V9" s="155">
        <f>ROUND(E9*U9,2)</f>
        <v>1.97</v>
      </c>
      <c r="W9" s="155"/>
      <c r="X9" s="155" t="s">
        <v>134</v>
      </c>
      <c r="Y9" s="155" t="s">
        <v>135</v>
      </c>
      <c r="Z9" s="144"/>
      <c r="AA9" s="144"/>
      <c r="AB9" s="144"/>
      <c r="AC9" s="144"/>
      <c r="AD9" s="144"/>
      <c r="AE9" s="144"/>
      <c r="AF9" s="144"/>
      <c r="AG9" s="144" t="s">
        <v>136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4" t="s">
        <v>409</v>
      </c>
      <c r="D10" s="157"/>
      <c r="E10" s="158">
        <v>9.2159999999999993</v>
      </c>
      <c r="F10" s="155"/>
      <c r="G10" s="155"/>
      <c r="H10" s="155"/>
      <c r="I10" s="155"/>
      <c r="J10" s="155"/>
      <c r="K10" s="155"/>
      <c r="L10" s="155"/>
      <c r="M10" s="155"/>
      <c r="N10" s="154"/>
      <c r="O10" s="154"/>
      <c r="P10" s="154"/>
      <c r="Q10" s="154"/>
      <c r="R10" s="155"/>
      <c r="S10" s="155"/>
      <c r="T10" s="155"/>
      <c r="U10" s="155"/>
      <c r="V10" s="155"/>
      <c r="W10" s="155"/>
      <c r="X10" s="155"/>
      <c r="Y10" s="155"/>
      <c r="Z10" s="144"/>
      <c r="AA10" s="144"/>
      <c r="AB10" s="144"/>
      <c r="AC10" s="144"/>
      <c r="AD10" s="144"/>
      <c r="AE10" s="144"/>
      <c r="AF10" s="144"/>
      <c r="AG10" s="144" t="s">
        <v>138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3" x14ac:dyDescent="0.2">
      <c r="A11" s="151"/>
      <c r="B11" s="152"/>
      <c r="C11" s="184" t="s">
        <v>410</v>
      </c>
      <c r="D11" s="157"/>
      <c r="E11" s="158">
        <v>7.1680000000000001</v>
      </c>
      <c r="F11" s="155"/>
      <c r="G11" s="155"/>
      <c r="H11" s="155"/>
      <c r="I11" s="155"/>
      <c r="J11" s="155"/>
      <c r="K11" s="155"/>
      <c r="L11" s="155"/>
      <c r="M11" s="155"/>
      <c r="N11" s="154"/>
      <c r="O11" s="154"/>
      <c r="P11" s="154"/>
      <c r="Q11" s="154"/>
      <c r="R11" s="155"/>
      <c r="S11" s="155"/>
      <c r="T11" s="155"/>
      <c r="U11" s="155"/>
      <c r="V11" s="155"/>
      <c r="W11" s="155"/>
      <c r="X11" s="155"/>
      <c r="Y11" s="155"/>
      <c r="Z11" s="144"/>
      <c r="AA11" s="144"/>
      <c r="AB11" s="144"/>
      <c r="AC11" s="144"/>
      <c r="AD11" s="144"/>
      <c r="AE11" s="144"/>
      <c r="AF11" s="144"/>
      <c r="AG11" s="144" t="s">
        <v>138</v>
      </c>
      <c r="AH11" s="144">
        <v>0</v>
      </c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1" x14ac:dyDescent="0.2">
      <c r="A12" s="167">
        <v>2</v>
      </c>
      <c r="B12" s="168" t="s">
        <v>411</v>
      </c>
      <c r="C12" s="183" t="s">
        <v>412</v>
      </c>
      <c r="D12" s="169" t="s">
        <v>132</v>
      </c>
      <c r="E12" s="170">
        <f>E13</f>
        <v>8.1920000000000002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133</v>
      </c>
      <c r="T12" s="173" t="s">
        <v>133</v>
      </c>
      <c r="U12" s="155">
        <v>0.04</v>
      </c>
      <c r="V12" s="155">
        <f>ROUND(E12*U12,2)</f>
        <v>0.33</v>
      </c>
      <c r="W12" s="155"/>
      <c r="X12" s="155" t="s">
        <v>134</v>
      </c>
      <c r="Y12" s="155" t="s">
        <v>135</v>
      </c>
      <c r="Z12" s="144"/>
      <c r="AA12" s="144"/>
      <c r="AB12" s="144"/>
      <c r="AC12" s="144"/>
      <c r="AD12" s="144"/>
      <c r="AE12" s="144"/>
      <c r="AF12" s="144"/>
      <c r="AG12" s="144" t="s">
        <v>136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2" x14ac:dyDescent="0.2">
      <c r="A13" s="151"/>
      <c r="B13" s="152"/>
      <c r="C13" s="184" t="s">
        <v>413</v>
      </c>
      <c r="D13" s="157"/>
      <c r="E13" s="158">
        <v>8.1920000000000002</v>
      </c>
      <c r="F13" s="155"/>
      <c r="G13" s="155"/>
      <c r="H13" s="155"/>
      <c r="I13" s="155"/>
      <c r="J13" s="155"/>
      <c r="K13" s="155"/>
      <c r="L13" s="155"/>
      <c r="M13" s="155"/>
      <c r="N13" s="154"/>
      <c r="O13" s="154"/>
      <c r="P13" s="154"/>
      <c r="Q13" s="154"/>
      <c r="R13" s="155"/>
      <c r="S13" s="155"/>
      <c r="T13" s="155"/>
      <c r="U13" s="155"/>
      <c r="V13" s="155"/>
      <c r="W13" s="155"/>
      <c r="X13" s="155"/>
      <c r="Y13" s="155"/>
      <c r="Z13" s="144"/>
      <c r="AA13" s="144"/>
      <c r="AB13" s="144"/>
      <c r="AC13" s="144"/>
      <c r="AD13" s="144"/>
      <c r="AE13" s="144"/>
      <c r="AF13" s="144"/>
      <c r="AG13" s="144" t="s">
        <v>138</v>
      </c>
      <c r="AH13" s="144">
        <v>0</v>
      </c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 x14ac:dyDescent="0.2">
      <c r="A14" s="174">
        <v>3</v>
      </c>
      <c r="B14" s="175" t="s">
        <v>142</v>
      </c>
      <c r="C14" s="185" t="s">
        <v>143</v>
      </c>
      <c r="D14" s="176" t="s">
        <v>132</v>
      </c>
      <c r="E14" s="177">
        <v>16.384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133</v>
      </c>
      <c r="T14" s="180" t="s">
        <v>133</v>
      </c>
      <c r="U14" s="155">
        <v>1.0999999999999999E-2</v>
      </c>
      <c r="V14" s="155">
        <f>ROUND(E14*U14,2)</f>
        <v>0.18</v>
      </c>
      <c r="W14" s="155"/>
      <c r="X14" s="155" t="s">
        <v>134</v>
      </c>
      <c r="Y14" s="155" t="s">
        <v>135</v>
      </c>
      <c r="Z14" s="144"/>
      <c r="AA14" s="144"/>
      <c r="AB14" s="144"/>
      <c r="AC14" s="144"/>
      <c r="AD14" s="144"/>
      <c r="AE14" s="144"/>
      <c r="AF14" s="144"/>
      <c r="AG14" s="144" t="s">
        <v>136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ht="22.5" outlineLevel="1" x14ac:dyDescent="0.2">
      <c r="A15" s="174">
        <v>4</v>
      </c>
      <c r="B15" s="175" t="s">
        <v>256</v>
      </c>
      <c r="C15" s="185" t="s">
        <v>257</v>
      </c>
      <c r="D15" s="176" t="s">
        <v>132</v>
      </c>
      <c r="E15" s="177">
        <v>16.384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133</v>
      </c>
      <c r="T15" s="180" t="s">
        <v>133</v>
      </c>
      <c r="U15" s="155">
        <v>0.65200000000000002</v>
      </c>
      <c r="V15" s="155">
        <f>ROUND(E15*U15,2)</f>
        <v>10.68</v>
      </c>
      <c r="W15" s="155"/>
      <c r="X15" s="155" t="s">
        <v>134</v>
      </c>
      <c r="Y15" s="155" t="s">
        <v>135</v>
      </c>
      <c r="Z15" s="144"/>
      <c r="AA15" s="144"/>
      <c r="AB15" s="144"/>
      <c r="AC15" s="144"/>
      <c r="AD15" s="144"/>
      <c r="AE15" s="144"/>
      <c r="AF15" s="144"/>
      <c r="AG15" s="144" t="s">
        <v>136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22.5" outlineLevel="1" x14ac:dyDescent="0.2">
      <c r="A16" s="174">
        <v>5</v>
      </c>
      <c r="B16" s="175" t="s">
        <v>151</v>
      </c>
      <c r="C16" s="185" t="s">
        <v>152</v>
      </c>
      <c r="D16" s="176" t="s">
        <v>148</v>
      </c>
      <c r="E16" s="177">
        <v>210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</v>
      </c>
      <c r="Q16" s="177">
        <f>ROUND(E16*P16,2)</f>
        <v>0</v>
      </c>
      <c r="R16" s="179"/>
      <c r="S16" s="179" t="s">
        <v>133</v>
      </c>
      <c r="T16" s="180" t="s">
        <v>133</v>
      </c>
      <c r="U16" s="155">
        <v>0.09</v>
      </c>
      <c r="V16" s="155">
        <f>ROUND(E16*U16,2)</f>
        <v>18.899999999999999</v>
      </c>
      <c r="W16" s="155"/>
      <c r="X16" s="155" t="s">
        <v>134</v>
      </c>
      <c r="Y16" s="155" t="s">
        <v>135</v>
      </c>
      <c r="Z16" s="144"/>
      <c r="AA16" s="144"/>
      <c r="AB16" s="144"/>
      <c r="AC16" s="144"/>
      <c r="AD16" s="144"/>
      <c r="AE16" s="144"/>
      <c r="AF16" s="144"/>
      <c r="AG16" s="144" t="s">
        <v>136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ht="22.5" outlineLevel="1" x14ac:dyDescent="0.2">
      <c r="A17" s="174">
        <v>6</v>
      </c>
      <c r="B17" s="175" t="s">
        <v>153</v>
      </c>
      <c r="C17" s="185" t="s">
        <v>154</v>
      </c>
      <c r="D17" s="176" t="s">
        <v>132</v>
      </c>
      <c r="E17" s="177">
        <v>16.384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7">
        <v>0</v>
      </c>
      <c r="O17" s="177">
        <f>ROUND(E17*N17,2)</f>
        <v>0</v>
      </c>
      <c r="P17" s="177">
        <v>0</v>
      </c>
      <c r="Q17" s="177">
        <f>ROUND(E17*P17,2)</f>
        <v>0</v>
      </c>
      <c r="R17" s="179"/>
      <c r="S17" s="179" t="s">
        <v>133</v>
      </c>
      <c r="T17" s="180" t="s">
        <v>133</v>
      </c>
      <c r="U17" s="155">
        <v>0</v>
      </c>
      <c r="V17" s="155">
        <f>ROUND(E17*U17,2)</f>
        <v>0</v>
      </c>
      <c r="W17" s="155"/>
      <c r="X17" s="155" t="s">
        <v>134</v>
      </c>
      <c r="Y17" s="155" t="s">
        <v>135</v>
      </c>
      <c r="Z17" s="144"/>
      <c r="AA17" s="144"/>
      <c r="AB17" s="144"/>
      <c r="AC17" s="144"/>
      <c r="AD17" s="144"/>
      <c r="AE17" s="144"/>
      <c r="AF17" s="144"/>
      <c r="AG17" s="144" t="s">
        <v>136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x14ac:dyDescent="0.2">
      <c r="A18" s="160" t="s">
        <v>128</v>
      </c>
      <c r="B18" s="161" t="s">
        <v>78</v>
      </c>
      <c r="C18" s="182" t="s">
        <v>79</v>
      </c>
      <c r="D18" s="162"/>
      <c r="E18" s="163"/>
      <c r="F18" s="164"/>
      <c r="G18" s="164">
        <f>G19</f>
        <v>0</v>
      </c>
      <c r="H18" s="164"/>
      <c r="I18" s="164">
        <f>SUM(I19:I21)</f>
        <v>0</v>
      </c>
      <c r="J18" s="164"/>
      <c r="K18" s="164">
        <f>SUM(K19:K21)</f>
        <v>0</v>
      </c>
      <c r="L18" s="164"/>
      <c r="M18" s="164">
        <f>SUM(M19:M21)</f>
        <v>0</v>
      </c>
      <c r="N18" s="163"/>
      <c r="O18" s="163">
        <f>SUM(O19:O21)</f>
        <v>4.1100000000000003</v>
      </c>
      <c r="P18" s="163"/>
      <c r="Q18" s="163">
        <f>SUM(Q19:Q21)</f>
        <v>0</v>
      </c>
      <c r="R18" s="164"/>
      <c r="S18" s="164"/>
      <c r="T18" s="165"/>
      <c r="U18" s="159"/>
      <c r="V18" s="159">
        <f>SUM(V19:V21)</f>
        <v>72.8</v>
      </c>
      <c r="W18" s="159"/>
      <c r="X18" s="159"/>
      <c r="Y18" s="159"/>
      <c r="AG18" t="s">
        <v>129</v>
      </c>
    </row>
    <row r="19" spans="1:60" outlineLevel="1" x14ac:dyDescent="0.2">
      <c r="A19" s="167">
        <v>7</v>
      </c>
      <c r="B19" s="168" t="s">
        <v>414</v>
      </c>
      <c r="C19" s="183" t="s">
        <v>415</v>
      </c>
      <c r="D19" s="169" t="s">
        <v>226</v>
      </c>
      <c r="E19" s="170">
        <f>E20+E21</f>
        <v>140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2.9389999999999999E-2</v>
      </c>
      <c r="O19" s="170">
        <f>ROUND(E19*N19,2)</f>
        <v>4.1100000000000003</v>
      </c>
      <c r="P19" s="170">
        <v>0</v>
      </c>
      <c r="Q19" s="170">
        <f>ROUND(E19*P19,2)</f>
        <v>0</v>
      </c>
      <c r="R19" s="172"/>
      <c r="S19" s="172" t="s">
        <v>133</v>
      </c>
      <c r="T19" s="173" t="s">
        <v>133</v>
      </c>
      <c r="U19" s="155">
        <v>0.52</v>
      </c>
      <c r="V19" s="155">
        <f>ROUND(E19*U19,2)</f>
        <v>72.8</v>
      </c>
      <c r="W19" s="155"/>
      <c r="X19" s="155" t="s">
        <v>134</v>
      </c>
      <c r="Y19" s="155" t="s">
        <v>135</v>
      </c>
      <c r="Z19" s="144"/>
      <c r="AA19" s="144"/>
      <c r="AB19" s="144"/>
      <c r="AC19" s="144"/>
      <c r="AD19" s="144"/>
      <c r="AE19" s="144"/>
      <c r="AF19" s="144"/>
      <c r="AG19" s="144" t="s">
        <v>136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2" x14ac:dyDescent="0.2">
      <c r="A20" s="151"/>
      <c r="B20" s="152"/>
      <c r="C20" s="184" t="s">
        <v>416</v>
      </c>
      <c r="D20" s="157"/>
      <c r="E20" s="158">
        <v>84</v>
      </c>
      <c r="F20" s="155"/>
      <c r="G20" s="155"/>
      <c r="H20" s="155"/>
      <c r="I20" s="155"/>
      <c r="J20" s="155"/>
      <c r="K20" s="155"/>
      <c r="L20" s="155"/>
      <c r="M20" s="155"/>
      <c r="N20" s="154"/>
      <c r="O20" s="154"/>
      <c r="P20" s="154"/>
      <c r="Q20" s="154"/>
      <c r="R20" s="155"/>
      <c r="S20" s="155"/>
      <c r="T20" s="155"/>
      <c r="U20" s="155"/>
      <c r="V20" s="155"/>
      <c r="W20" s="155"/>
      <c r="X20" s="155"/>
      <c r="Y20" s="155"/>
      <c r="Z20" s="144"/>
      <c r="AA20" s="144"/>
      <c r="AB20" s="144"/>
      <c r="AC20" s="144"/>
      <c r="AD20" s="144"/>
      <c r="AE20" s="144"/>
      <c r="AF20" s="144"/>
      <c r="AG20" s="144" t="s">
        <v>138</v>
      </c>
      <c r="AH20" s="144">
        <v>0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3" x14ac:dyDescent="0.2">
      <c r="A21" s="151"/>
      <c r="B21" s="152"/>
      <c r="C21" s="184" t="s">
        <v>417</v>
      </c>
      <c r="D21" s="157"/>
      <c r="E21" s="158">
        <v>56</v>
      </c>
      <c r="F21" s="155"/>
      <c r="G21" s="155"/>
      <c r="H21" s="155"/>
      <c r="I21" s="155"/>
      <c r="J21" s="155"/>
      <c r="K21" s="155"/>
      <c r="L21" s="155"/>
      <c r="M21" s="155"/>
      <c r="N21" s="154"/>
      <c r="O21" s="154"/>
      <c r="P21" s="154"/>
      <c r="Q21" s="154"/>
      <c r="R21" s="155"/>
      <c r="S21" s="155"/>
      <c r="T21" s="155"/>
      <c r="U21" s="155"/>
      <c r="V21" s="155"/>
      <c r="W21" s="155"/>
      <c r="X21" s="155"/>
      <c r="Y21" s="155"/>
      <c r="Z21" s="144"/>
      <c r="AA21" s="144"/>
      <c r="AB21" s="144"/>
      <c r="AC21" s="144"/>
      <c r="AD21" s="144"/>
      <c r="AE21" s="144"/>
      <c r="AF21" s="144"/>
      <c r="AG21" s="144" t="s">
        <v>138</v>
      </c>
      <c r="AH21" s="144">
        <v>0</v>
      </c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x14ac:dyDescent="0.2">
      <c r="A22" s="160" t="s">
        <v>128</v>
      </c>
      <c r="B22" s="161" t="s">
        <v>90</v>
      </c>
      <c r="C22" s="182" t="s">
        <v>91</v>
      </c>
      <c r="D22" s="162"/>
      <c r="E22" s="163"/>
      <c r="F22" s="164"/>
      <c r="G22" s="164">
        <f>G23</f>
        <v>0</v>
      </c>
      <c r="H22" s="164"/>
      <c r="I22" s="164">
        <f>SUM(I23:I23)</f>
        <v>0</v>
      </c>
      <c r="J22" s="164"/>
      <c r="K22" s="164">
        <f>SUM(K23:K23)</f>
        <v>0</v>
      </c>
      <c r="L22" s="164"/>
      <c r="M22" s="164">
        <f>SUM(M23:M23)</f>
        <v>0</v>
      </c>
      <c r="N22" s="163"/>
      <c r="O22" s="163">
        <f>SUM(O23:O23)</f>
        <v>0</v>
      </c>
      <c r="P22" s="163"/>
      <c r="Q22" s="163">
        <f>SUM(Q23:Q23)</f>
        <v>0</v>
      </c>
      <c r="R22" s="164"/>
      <c r="S22" s="164"/>
      <c r="T22" s="165"/>
      <c r="U22" s="159"/>
      <c r="V22" s="159">
        <f>SUM(V23:V23)</f>
        <v>2.5099999999999998</v>
      </c>
      <c r="W22" s="159"/>
      <c r="X22" s="159"/>
      <c r="Y22" s="159"/>
      <c r="AG22" t="s">
        <v>129</v>
      </c>
    </row>
    <row r="23" spans="1:60" outlineLevel="1" x14ac:dyDescent="0.2">
      <c r="A23" s="174">
        <v>8</v>
      </c>
      <c r="B23" s="175" t="s">
        <v>418</v>
      </c>
      <c r="C23" s="185" t="s">
        <v>419</v>
      </c>
      <c r="D23" s="176" t="s">
        <v>157</v>
      </c>
      <c r="E23" s="177">
        <v>4.1146000000000003</v>
      </c>
      <c r="F23" s="178"/>
      <c r="G23" s="179">
        <f>ROUND(E23*F23,2)</f>
        <v>0</v>
      </c>
      <c r="H23" s="178"/>
      <c r="I23" s="179">
        <f>ROUND(E23*H23,2)</f>
        <v>0</v>
      </c>
      <c r="J23" s="178"/>
      <c r="K23" s="179">
        <f>ROUND(E23*J23,2)</f>
        <v>0</v>
      </c>
      <c r="L23" s="179">
        <v>21</v>
      </c>
      <c r="M23" s="179">
        <f>G23*(1+L23/100)</f>
        <v>0</v>
      </c>
      <c r="N23" s="177">
        <v>0</v>
      </c>
      <c r="O23" s="177">
        <f>ROUND(E23*N23,2)</f>
        <v>0</v>
      </c>
      <c r="P23" s="177">
        <v>0</v>
      </c>
      <c r="Q23" s="177">
        <f>ROUND(E23*P23,2)</f>
        <v>0</v>
      </c>
      <c r="R23" s="179"/>
      <c r="S23" s="179" t="s">
        <v>133</v>
      </c>
      <c r="T23" s="180" t="s">
        <v>133</v>
      </c>
      <c r="U23" s="155">
        <v>0.60899999999999999</v>
      </c>
      <c r="V23" s="155">
        <f>ROUND(E23*U23,2)</f>
        <v>2.5099999999999998</v>
      </c>
      <c r="W23" s="155"/>
      <c r="X23" s="155" t="s">
        <v>216</v>
      </c>
      <c r="Y23" s="155" t="s">
        <v>135</v>
      </c>
      <c r="Z23" s="144"/>
      <c r="AA23" s="144"/>
      <c r="AB23" s="144"/>
      <c r="AC23" s="144"/>
      <c r="AD23" s="144"/>
      <c r="AE23" s="144"/>
      <c r="AF23" s="144"/>
      <c r="AG23" s="144" t="s">
        <v>217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x14ac:dyDescent="0.2">
      <c r="A24" s="160" t="s">
        <v>128</v>
      </c>
      <c r="B24" s="161" t="s">
        <v>92</v>
      </c>
      <c r="C24" s="182" t="s">
        <v>93</v>
      </c>
      <c r="D24" s="162"/>
      <c r="E24" s="163"/>
      <c r="F24" s="164"/>
      <c r="G24" s="164">
        <f>SUM(G25:G46)</f>
        <v>0</v>
      </c>
      <c r="H24" s="164"/>
      <c r="I24" s="164">
        <f>SUM(I25:I46)</f>
        <v>0</v>
      </c>
      <c r="J24" s="164"/>
      <c r="K24" s="164">
        <f>SUM(K25:K46)</f>
        <v>0</v>
      </c>
      <c r="L24" s="164"/>
      <c r="M24" s="164">
        <f>SUM(M25:M46)</f>
        <v>0</v>
      </c>
      <c r="N24" s="163"/>
      <c r="O24" s="163">
        <f>SUM(O25:O46)</f>
        <v>0</v>
      </c>
      <c r="P24" s="163"/>
      <c r="Q24" s="163">
        <f>SUM(Q25:Q46)</f>
        <v>0</v>
      </c>
      <c r="R24" s="164"/>
      <c r="S24" s="164"/>
      <c r="T24" s="165"/>
      <c r="U24" s="159"/>
      <c r="V24" s="159">
        <f>SUM(V25:V46)</f>
        <v>0</v>
      </c>
      <c r="W24" s="159"/>
      <c r="X24" s="159"/>
      <c r="Y24" s="159"/>
      <c r="AG24" t="s">
        <v>129</v>
      </c>
    </row>
    <row r="25" spans="1:60" ht="33.75" outlineLevel="1" x14ac:dyDescent="0.2">
      <c r="A25" s="167">
        <v>9</v>
      </c>
      <c r="B25" s="168" t="s">
        <v>395</v>
      </c>
      <c r="C25" s="183" t="s">
        <v>420</v>
      </c>
      <c r="D25" s="169" t="s">
        <v>226</v>
      </c>
      <c r="E25" s="170">
        <f>E26</f>
        <v>72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191</v>
      </c>
      <c r="T25" s="173" t="s">
        <v>197</v>
      </c>
      <c r="U25" s="155">
        <v>0</v>
      </c>
      <c r="V25" s="155">
        <f>ROUND(E25*U25,2)</f>
        <v>0</v>
      </c>
      <c r="W25" s="155"/>
      <c r="X25" s="155" t="s">
        <v>134</v>
      </c>
      <c r="Y25" s="155" t="s">
        <v>135</v>
      </c>
      <c r="Z25" s="144"/>
      <c r="AA25" s="144"/>
      <c r="AB25" s="144"/>
      <c r="AC25" s="144"/>
      <c r="AD25" s="144"/>
      <c r="AE25" s="144"/>
      <c r="AF25" s="144"/>
      <c r="AG25" s="144" t="s">
        <v>136</v>
      </c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2" x14ac:dyDescent="0.2">
      <c r="A26" s="151"/>
      <c r="B26" s="152"/>
      <c r="C26" s="184" t="s">
        <v>421</v>
      </c>
      <c r="D26" s="157"/>
      <c r="E26" s="158">
        <v>72</v>
      </c>
      <c r="F26" s="155"/>
      <c r="G26" s="155"/>
      <c r="H26" s="155"/>
      <c r="I26" s="155"/>
      <c r="J26" s="155"/>
      <c r="K26" s="155"/>
      <c r="L26" s="155"/>
      <c r="M26" s="155"/>
      <c r="N26" s="154"/>
      <c r="O26" s="154"/>
      <c r="P26" s="154"/>
      <c r="Q26" s="154"/>
      <c r="R26" s="155"/>
      <c r="S26" s="155"/>
      <c r="T26" s="155"/>
      <c r="U26" s="155"/>
      <c r="V26" s="155"/>
      <c r="W26" s="155"/>
      <c r="X26" s="155"/>
      <c r="Y26" s="155"/>
      <c r="Z26" s="144"/>
      <c r="AA26" s="144"/>
      <c r="AB26" s="144"/>
      <c r="AC26" s="144"/>
      <c r="AD26" s="144"/>
      <c r="AE26" s="144"/>
      <c r="AF26" s="144"/>
      <c r="AG26" s="144" t="s">
        <v>138</v>
      </c>
      <c r="AH26" s="144">
        <v>0</v>
      </c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ht="33.75" outlineLevel="1" x14ac:dyDescent="0.2">
      <c r="A27" s="174">
        <v>10</v>
      </c>
      <c r="B27" s="175" t="s">
        <v>422</v>
      </c>
      <c r="C27" s="185" t="s">
        <v>423</v>
      </c>
      <c r="D27" s="176" t="s">
        <v>226</v>
      </c>
      <c r="E27" s="177">
        <v>12</v>
      </c>
      <c r="F27" s="178"/>
      <c r="G27" s="179">
        <f t="shared" ref="G27:G33" si="0">ROUND(E27*F27,2)</f>
        <v>0</v>
      </c>
      <c r="H27" s="178"/>
      <c r="I27" s="179">
        <f t="shared" ref="I27:I33" si="1">ROUND(E27*H27,2)</f>
        <v>0</v>
      </c>
      <c r="J27" s="178"/>
      <c r="K27" s="179">
        <f t="shared" ref="K27:K33" si="2">ROUND(E27*J27,2)</f>
        <v>0</v>
      </c>
      <c r="L27" s="179">
        <v>21</v>
      </c>
      <c r="M27" s="179">
        <f t="shared" ref="M27:M33" si="3">G27*(1+L27/100)</f>
        <v>0</v>
      </c>
      <c r="N27" s="177">
        <v>0</v>
      </c>
      <c r="O27" s="177">
        <f t="shared" ref="O27:O33" si="4">ROUND(E27*N27,2)</f>
        <v>0</v>
      </c>
      <c r="P27" s="177">
        <v>0</v>
      </c>
      <c r="Q27" s="177">
        <f t="shared" ref="Q27:Q33" si="5">ROUND(E27*P27,2)</f>
        <v>0</v>
      </c>
      <c r="R27" s="179"/>
      <c r="S27" s="179" t="s">
        <v>191</v>
      </c>
      <c r="T27" s="180" t="s">
        <v>197</v>
      </c>
      <c r="U27" s="155">
        <v>0</v>
      </c>
      <c r="V27" s="155">
        <f t="shared" ref="V27:V33" si="6">ROUND(E27*U27,2)</f>
        <v>0</v>
      </c>
      <c r="W27" s="155"/>
      <c r="X27" s="155" t="s">
        <v>134</v>
      </c>
      <c r="Y27" s="155" t="s">
        <v>135</v>
      </c>
      <c r="Z27" s="144"/>
      <c r="AA27" s="144"/>
      <c r="AB27" s="144"/>
      <c r="AC27" s="144"/>
      <c r="AD27" s="144"/>
      <c r="AE27" s="144"/>
      <c r="AF27" s="144"/>
      <c r="AG27" s="144" t="s">
        <v>136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ht="45" outlineLevel="1" x14ac:dyDescent="0.2">
      <c r="A28" s="174">
        <v>11</v>
      </c>
      <c r="B28" s="175" t="s">
        <v>424</v>
      </c>
      <c r="C28" s="185" t="s">
        <v>425</v>
      </c>
      <c r="D28" s="176" t="s">
        <v>169</v>
      </c>
      <c r="E28" s="177">
        <v>210</v>
      </c>
      <c r="F28" s="178"/>
      <c r="G28" s="179">
        <f t="shared" si="0"/>
        <v>0</v>
      </c>
      <c r="H28" s="178"/>
      <c r="I28" s="179">
        <f t="shared" si="1"/>
        <v>0</v>
      </c>
      <c r="J28" s="178"/>
      <c r="K28" s="179">
        <f t="shared" si="2"/>
        <v>0</v>
      </c>
      <c r="L28" s="179">
        <v>21</v>
      </c>
      <c r="M28" s="179">
        <f t="shared" si="3"/>
        <v>0</v>
      </c>
      <c r="N28" s="177">
        <v>0</v>
      </c>
      <c r="O28" s="177">
        <f t="shared" si="4"/>
        <v>0</v>
      </c>
      <c r="P28" s="177">
        <v>0</v>
      </c>
      <c r="Q28" s="177">
        <f t="shared" si="5"/>
        <v>0</v>
      </c>
      <c r="R28" s="179"/>
      <c r="S28" s="179" t="s">
        <v>191</v>
      </c>
      <c r="T28" s="180" t="s">
        <v>197</v>
      </c>
      <c r="U28" s="155">
        <v>0</v>
      </c>
      <c r="V28" s="155">
        <f t="shared" si="6"/>
        <v>0</v>
      </c>
      <c r="W28" s="155"/>
      <c r="X28" s="155" t="s">
        <v>134</v>
      </c>
      <c r="Y28" s="155" t="s">
        <v>135</v>
      </c>
      <c r="Z28" s="144"/>
      <c r="AA28" s="144"/>
      <c r="AB28" s="144"/>
      <c r="AC28" s="144"/>
      <c r="AD28" s="144"/>
      <c r="AE28" s="144"/>
      <c r="AF28" s="144"/>
      <c r="AG28" s="144" t="s">
        <v>136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ht="45" outlineLevel="1" x14ac:dyDescent="0.2">
      <c r="A29" s="174">
        <v>12</v>
      </c>
      <c r="B29" s="175" t="s">
        <v>426</v>
      </c>
      <c r="C29" s="185" t="s">
        <v>427</v>
      </c>
      <c r="D29" s="176" t="s">
        <v>169</v>
      </c>
      <c r="E29" s="177">
        <v>630</v>
      </c>
      <c r="F29" s="178"/>
      <c r="G29" s="179">
        <f t="shared" si="0"/>
        <v>0</v>
      </c>
      <c r="H29" s="178"/>
      <c r="I29" s="179">
        <f t="shared" si="1"/>
        <v>0</v>
      </c>
      <c r="J29" s="178"/>
      <c r="K29" s="179">
        <f t="shared" si="2"/>
        <v>0</v>
      </c>
      <c r="L29" s="179">
        <v>21</v>
      </c>
      <c r="M29" s="179">
        <f t="shared" si="3"/>
        <v>0</v>
      </c>
      <c r="N29" s="177">
        <v>0</v>
      </c>
      <c r="O29" s="177">
        <f t="shared" si="4"/>
        <v>0</v>
      </c>
      <c r="P29" s="177">
        <v>0</v>
      </c>
      <c r="Q29" s="177">
        <f t="shared" si="5"/>
        <v>0</v>
      </c>
      <c r="R29" s="179"/>
      <c r="S29" s="179" t="s">
        <v>191</v>
      </c>
      <c r="T29" s="180" t="s">
        <v>197</v>
      </c>
      <c r="U29" s="155">
        <v>0</v>
      </c>
      <c r="V29" s="155">
        <f t="shared" si="6"/>
        <v>0</v>
      </c>
      <c r="W29" s="155"/>
      <c r="X29" s="155" t="s">
        <v>134</v>
      </c>
      <c r="Y29" s="155" t="s">
        <v>135</v>
      </c>
      <c r="Z29" s="144"/>
      <c r="AA29" s="144"/>
      <c r="AB29" s="144"/>
      <c r="AC29" s="144"/>
      <c r="AD29" s="144"/>
      <c r="AE29" s="144"/>
      <c r="AF29" s="144"/>
      <c r="AG29" s="144" t="s">
        <v>136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ht="33.75" outlineLevel="1" x14ac:dyDescent="0.2">
      <c r="A30" s="174">
        <v>13</v>
      </c>
      <c r="B30" s="175" t="s">
        <v>428</v>
      </c>
      <c r="C30" s="185" t="s">
        <v>429</v>
      </c>
      <c r="D30" s="176" t="s">
        <v>226</v>
      </c>
      <c r="E30" s="177">
        <v>250</v>
      </c>
      <c r="F30" s="178"/>
      <c r="G30" s="179">
        <f t="shared" si="0"/>
        <v>0</v>
      </c>
      <c r="H30" s="178"/>
      <c r="I30" s="179">
        <f t="shared" si="1"/>
        <v>0</v>
      </c>
      <c r="J30" s="178"/>
      <c r="K30" s="179">
        <f t="shared" si="2"/>
        <v>0</v>
      </c>
      <c r="L30" s="179">
        <v>21</v>
      </c>
      <c r="M30" s="179">
        <f t="shared" si="3"/>
        <v>0</v>
      </c>
      <c r="N30" s="177">
        <v>0</v>
      </c>
      <c r="O30" s="177">
        <f t="shared" si="4"/>
        <v>0</v>
      </c>
      <c r="P30" s="177">
        <v>0</v>
      </c>
      <c r="Q30" s="177">
        <f t="shared" si="5"/>
        <v>0</v>
      </c>
      <c r="R30" s="179"/>
      <c r="S30" s="179" t="s">
        <v>191</v>
      </c>
      <c r="T30" s="180" t="s">
        <v>197</v>
      </c>
      <c r="U30" s="155">
        <v>0</v>
      </c>
      <c r="V30" s="155">
        <f t="shared" si="6"/>
        <v>0</v>
      </c>
      <c r="W30" s="155"/>
      <c r="X30" s="155" t="s">
        <v>134</v>
      </c>
      <c r="Y30" s="155" t="s">
        <v>135</v>
      </c>
      <c r="Z30" s="144"/>
      <c r="AA30" s="144"/>
      <c r="AB30" s="144"/>
      <c r="AC30" s="144"/>
      <c r="AD30" s="144"/>
      <c r="AE30" s="144"/>
      <c r="AF30" s="144"/>
      <c r="AG30" s="144" t="s">
        <v>136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ht="33.75" outlineLevel="1" x14ac:dyDescent="0.2">
      <c r="A31" s="174">
        <v>14</v>
      </c>
      <c r="B31" s="175" t="s">
        <v>430</v>
      </c>
      <c r="C31" s="185" t="s">
        <v>431</v>
      </c>
      <c r="D31" s="176" t="s">
        <v>226</v>
      </c>
      <c r="E31" s="177">
        <v>1</v>
      </c>
      <c r="F31" s="178"/>
      <c r="G31" s="179">
        <f t="shared" si="0"/>
        <v>0</v>
      </c>
      <c r="H31" s="178"/>
      <c r="I31" s="179">
        <f t="shared" si="1"/>
        <v>0</v>
      </c>
      <c r="J31" s="178"/>
      <c r="K31" s="179">
        <f t="shared" si="2"/>
        <v>0</v>
      </c>
      <c r="L31" s="179">
        <v>21</v>
      </c>
      <c r="M31" s="179">
        <f t="shared" si="3"/>
        <v>0</v>
      </c>
      <c r="N31" s="177">
        <v>0</v>
      </c>
      <c r="O31" s="177">
        <f t="shared" si="4"/>
        <v>0</v>
      </c>
      <c r="P31" s="177">
        <v>0</v>
      </c>
      <c r="Q31" s="177">
        <f t="shared" si="5"/>
        <v>0</v>
      </c>
      <c r="R31" s="179"/>
      <c r="S31" s="179" t="s">
        <v>191</v>
      </c>
      <c r="T31" s="180" t="s">
        <v>197</v>
      </c>
      <c r="U31" s="155">
        <v>0</v>
      </c>
      <c r="V31" s="155">
        <f t="shared" si="6"/>
        <v>0</v>
      </c>
      <c r="W31" s="155"/>
      <c r="X31" s="155" t="s">
        <v>134</v>
      </c>
      <c r="Y31" s="155" t="s">
        <v>135</v>
      </c>
      <c r="Z31" s="144"/>
      <c r="AA31" s="144"/>
      <c r="AB31" s="144"/>
      <c r="AC31" s="144"/>
      <c r="AD31" s="144"/>
      <c r="AE31" s="144"/>
      <c r="AF31" s="144"/>
      <c r="AG31" s="144" t="s">
        <v>136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ht="33.75" outlineLevel="1" x14ac:dyDescent="0.2">
      <c r="A32" s="174">
        <v>15</v>
      </c>
      <c r="B32" s="175" t="s">
        <v>432</v>
      </c>
      <c r="C32" s="185" t="s">
        <v>433</v>
      </c>
      <c r="D32" s="176" t="s">
        <v>226</v>
      </c>
      <c r="E32" s="177">
        <v>1</v>
      </c>
      <c r="F32" s="178"/>
      <c r="G32" s="179">
        <f t="shared" si="0"/>
        <v>0</v>
      </c>
      <c r="H32" s="178"/>
      <c r="I32" s="179">
        <f t="shared" si="1"/>
        <v>0</v>
      </c>
      <c r="J32" s="178"/>
      <c r="K32" s="179">
        <f t="shared" si="2"/>
        <v>0</v>
      </c>
      <c r="L32" s="179">
        <v>21</v>
      </c>
      <c r="M32" s="179">
        <f t="shared" si="3"/>
        <v>0</v>
      </c>
      <c r="N32" s="177">
        <v>0</v>
      </c>
      <c r="O32" s="177">
        <f t="shared" si="4"/>
        <v>0</v>
      </c>
      <c r="P32" s="177">
        <v>0</v>
      </c>
      <c r="Q32" s="177">
        <f t="shared" si="5"/>
        <v>0</v>
      </c>
      <c r="R32" s="179"/>
      <c r="S32" s="179" t="s">
        <v>191</v>
      </c>
      <c r="T32" s="180" t="s">
        <v>197</v>
      </c>
      <c r="U32" s="155">
        <v>0</v>
      </c>
      <c r="V32" s="155">
        <f t="shared" si="6"/>
        <v>0</v>
      </c>
      <c r="W32" s="155"/>
      <c r="X32" s="155" t="s">
        <v>134</v>
      </c>
      <c r="Y32" s="155" t="s">
        <v>135</v>
      </c>
      <c r="Z32" s="144"/>
      <c r="AA32" s="144"/>
      <c r="AB32" s="144"/>
      <c r="AC32" s="144"/>
      <c r="AD32" s="144"/>
      <c r="AE32" s="144"/>
      <c r="AF32" s="144"/>
      <c r="AG32" s="144" t="s">
        <v>136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ht="22.5" outlineLevel="1" x14ac:dyDescent="0.2">
      <c r="A33" s="167">
        <v>16</v>
      </c>
      <c r="B33" s="168" t="s">
        <v>434</v>
      </c>
      <c r="C33" s="183" t="s">
        <v>435</v>
      </c>
      <c r="D33" s="169" t="s">
        <v>226</v>
      </c>
      <c r="E33" s="170">
        <v>1</v>
      </c>
      <c r="F33" s="171"/>
      <c r="G33" s="172">
        <f t="shared" si="0"/>
        <v>0</v>
      </c>
      <c r="H33" s="171"/>
      <c r="I33" s="172">
        <f t="shared" si="1"/>
        <v>0</v>
      </c>
      <c r="J33" s="171"/>
      <c r="K33" s="172">
        <f t="shared" si="2"/>
        <v>0</v>
      </c>
      <c r="L33" s="172">
        <v>21</v>
      </c>
      <c r="M33" s="172">
        <f t="shared" si="3"/>
        <v>0</v>
      </c>
      <c r="N33" s="170">
        <v>0</v>
      </c>
      <c r="O33" s="170">
        <f t="shared" si="4"/>
        <v>0</v>
      </c>
      <c r="P33" s="170">
        <v>0</v>
      </c>
      <c r="Q33" s="170">
        <f t="shared" si="5"/>
        <v>0</v>
      </c>
      <c r="R33" s="172"/>
      <c r="S33" s="172" t="s">
        <v>191</v>
      </c>
      <c r="T33" s="173" t="s">
        <v>197</v>
      </c>
      <c r="U33" s="155">
        <v>0</v>
      </c>
      <c r="V33" s="155">
        <f t="shared" si="6"/>
        <v>0</v>
      </c>
      <c r="W33" s="155"/>
      <c r="X33" s="155" t="s">
        <v>134</v>
      </c>
      <c r="Y33" s="155" t="s">
        <v>135</v>
      </c>
      <c r="Z33" s="144"/>
      <c r="AA33" s="144"/>
      <c r="AB33" s="144"/>
      <c r="AC33" s="144"/>
      <c r="AD33" s="144"/>
      <c r="AE33" s="144"/>
      <c r="AF33" s="144"/>
      <c r="AG33" s="144" t="s">
        <v>136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ht="20.100000000000001" customHeight="1" outlineLevel="2" x14ac:dyDescent="0.2">
      <c r="A34" s="151"/>
      <c r="B34" s="152"/>
      <c r="C34" s="227" t="s">
        <v>436</v>
      </c>
      <c r="D34" s="227"/>
      <c r="E34" s="227"/>
      <c r="F34" s="227"/>
      <c r="G34" s="227"/>
      <c r="H34" s="155"/>
      <c r="I34" s="155"/>
      <c r="J34" s="155"/>
      <c r="K34" s="155"/>
      <c r="L34" s="155"/>
      <c r="M34" s="155"/>
      <c r="N34" s="154"/>
      <c r="O34" s="154"/>
      <c r="P34" s="154"/>
      <c r="Q34" s="154"/>
      <c r="R34" s="155"/>
      <c r="S34" s="155"/>
      <c r="T34" s="155"/>
      <c r="U34" s="155"/>
      <c r="V34" s="155"/>
      <c r="W34" s="155"/>
      <c r="X34" s="155"/>
      <c r="Y34" s="155"/>
      <c r="Z34" s="144"/>
      <c r="AA34" s="144"/>
      <c r="AB34" s="144"/>
      <c r="AC34" s="144"/>
      <c r="AD34" s="144"/>
      <c r="AE34" s="144"/>
      <c r="AF34" s="144"/>
      <c r="AG34" s="144" t="s">
        <v>150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ht="20.100000000000001" customHeight="1" outlineLevel="3" x14ac:dyDescent="0.2">
      <c r="A35" s="151"/>
      <c r="B35" s="152"/>
      <c r="C35" s="227" t="s">
        <v>437</v>
      </c>
      <c r="D35" s="227"/>
      <c r="E35" s="227"/>
      <c r="F35" s="227"/>
      <c r="G35" s="227"/>
      <c r="H35" s="155"/>
      <c r="I35" s="155"/>
      <c r="J35" s="155"/>
      <c r="K35" s="155"/>
      <c r="L35" s="155"/>
      <c r="M35" s="155"/>
      <c r="N35" s="154"/>
      <c r="O35" s="154"/>
      <c r="P35" s="154"/>
      <c r="Q35" s="154"/>
      <c r="R35" s="155"/>
      <c r="S35" s="155"/>
      <c r="T35" s="155"/>
      <c r="U35" s="155"/>
      <c r="V35" s="155"/>
      <c r="W35" s="155"/>
      <c r="X35" s="155"/>
      <c r="Y35" s="155"/>
      <c r="Z35" s="144"/>
      <c r="AA35" s="144"/>
      <c r="AB35" s="144"/>
      <c r="AC35" s="144"/>
      <c r="AD35" s="144"/>
      <c r="AE35" s="144"/>
      <c r="AF35" s="144"/>
      <c r="AG35" s="144" t="s">
        <v>150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ht="20.100000000000001" customHeight="1" outlineLevel="3" x14ac:dyDescent="0.2">
      <c r="A36" s="151"/>
      <c r="B36" s="152"/>
      <c r="C36" s="227" t="s">
        <v>438</v>
      </c>
      <c r="D36" s="227"/>
      <c r="E36" s="227"/>
      <c r="F36" s="227"/>
      <c r="G36" s="227"/>
      <c r="H36" s="155"/>
      <c r="I36" s="155"/>
      <c r="J36" s="155"/>
      <c r="K36" s="155"/>
      <c r="L36" s="155"/>
      <c r="M36" s="155"/>
      <c r="N36" s="154"/>
      <c r="O36" s="154"/>
      <c r="P36" s="154"/>
      <c r="Q36" s="154"/>
      <c r="R36" s="155"/>
      <c r="S36" s="155"/>
      <c r="T36" s="155"/>
      <c r="U36" s="155"/>
      <c r="V36" s="155"/>
      <c r="W36" s="155"/>
      <c r="X36" s="155"/>
      <c r="Y36" s="155"/>
      <c r="Z36" s="144"/>
      <c r="AA36" s="144"/>
      <c r="AB36" s="144"/>
      <c r="AC36" s="144"/>
      <c r="AD36" s="144"/>
      <c r="AE36" s="144"/>
      <c r="AF36" s="144"/>
      <c r="AG36" s="144" t="s">
        <v>150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ht="20.100000000000001" customHeight="1" outlineLevel="3" x14ac:dyDescent="0.2">
      <c r="A37" s="151"/>
      <c r="B37" s="152"/>
      <c r="C37" s="227" t="s">
        <v>439</v>
      </c>
      <c r="D37" s="227"/>
      <c r="E37" s="227"/>
      <c r="F37" s="227"/>
      <c r="G37" s="227"/>
      <c r="H37" s="155"/>
      <c r="I37" s="155"/>
      <c r="J37" s="155"/>
      <c r="K37" s="155"/>
      <c r="L37" s="155"/>
      <c r="M37" s="155"/>
      <c r="N37" s="154"/>
      <c r="O37" s="154"/>
      <c r="P37" s="154"/>
      <c r="Q37" s="154"/>
      <c r="R37" s="155"/>
      <c r="S37" s="155"/>
      <c r="T37" s="155"/>
      <c r="U37" s="155"/>
      <c r="V37" s="155"/>
      <c r="W37" s="155"/>
      <c r="X37" s="155"/>
      <c r="Y37" s="155"/>
      <c r="Z37" s="144"/>
      <c r="AA37" s="144"/>
      <c r="AB37" s="144"/>
      <c r="AC37" s="144"/>
      <c r="AD37" s="144"/>
      <c r="AE37" s="144"/>
      <c r="AF37" s="144"/>
      <c r="AG37" s="144" t="s">
        <v>150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ht="20.100000000000001" customHeight="1" outlineLevel="3" x14ac:dyDescent="0.2">
      <c r="A38" s="151"/>
      <c r="B38" s="152"/>
      <c r="C38" s="227" t="s">
        <v>440</v>
      </c>
      <c r="D38" s="227"/>
      <c r="E38" s="227"/>
      <c r="F38" s="227"/>
      <c r="G38" s="227"/>
      <c r="H38" s="155"/>
      <c r="I38" s="155"/>
      <c r="J38" s="155"/>
      <c r="K38" s="155"/>
      <c r="L38" s="155"/>
      <c r="M38" s="155"/>
      <c r="N38" s="154"/>
      <c r="O38" s="154"/>
      <c r="P38" s="154"/>
      <c r="Q38" s="154"/>
      <c r="R38" s="155"/>
      <c r="S38" s="155"/>
      <c r="T38" s="155"/>
      <c r="U38" s="155"/>
      <c r="V38" s="155"/>
      <c r="W38" s="155"/>
      <c r="X38" s="155"/>
      <c r="Y38" s="155"/>
      <c r="Z38" s="144"/>
      <c r="AA38" s="144"/>
      <c r="AB38" s="144"/>
      <c r="AC38" s="144"/>
      <c r="AD38" s="144"/>
      <c r="AE38" s="144"/>
      <c r="AF38" s="144"/>
      <c r="AG38" s="144" t="s">
        <v>150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ht="20.100000000000001" customHeight="1" outlineLevel="3" x14ac:dyDescent="0.2">
      <c r="A39" s="151"/>
      <c r="B39" s="152"/>
      <c r="C39" s="227" t="s">
        <v>441</v>
      </c>
      <c r="D39" s="227"/>
      <c r="E39" s="227"/>
      <c r="F39" s="227"/>
      <c r="G39" s="227"/>
      <c r="H39" s="155"/>
      <c r="I39" s="155"/>
      <c r="J39" s="155"/>
      <c r="K39" s="155"/>
      <c r="L39" s="155"/>
      <c r="M39" s="155"/>
      <c r="N39" s="154"/>
      <c r="O39" s="154"/>
      <c r="P39" s="154"/>
      <c r="Q39" s="154"/>
      <c r="R39" s="155"/>
      <c r="S39" s="155"/>
      <c r="T39" s="155"/>
      <c r="U39" s="155"/>
      <c r="V39" s="155"/>
      <c r="W39" s="155"/>
      <c r="X39" s="155"/>
      <c r="Y39" s="155"/>
      <c r="Z39" s="144"/>
      <c r="AA39" s="144"/>
      <c r="AB39" s="144"/>
      <c r="AC39" s="144"/>
      <c r="AD39" s="144"/>
      <c r="AE39" s="144"/>
      <c r="AF39" s="144"/>
      <c r="AG39" s="144" t="s">
        <v>150</v>
      </c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ht="20.100000000000001" customHeight="1" outlineLevel="3" x14ac:dyDescent="0.2">
      <c r="A40" s="151"/>
      <c r="B40" s="152"/>
      <c r="C40" s="227" t="s">
        <v>442</v>
      </c>
      <c r="D40" s="227"/>
      <c r="E40" s="227"/>
      <c r="F40" s="227"/>
      <c r="G40" s="227"/>
      <c r="H40" s="155"/>
      <c r="I40" s="155"/>
      <c r="J40" s="155"/>
      <c r="K40" s="155"/>
      <c r="L40" s="155"/>
      <c r="M40" s="155"/>
      <c r="N40" s="154"/>
      <c r="O40" s="154"/>
      <c r="P40" s="154"/>
      <c r="Q40" s="154"/>
      <c r="R40" s="155"/>
      <c r="S40" s="155"/>
      <c r="T40" s="155"/>
      <c r="U40" s="155"/>
      <c r="V40" s="155"/>
      <c r="W40" s="155"/>
      <c r="X40" s="155"/>
      <c r="Y40" s="155"/>
      <c r="Z40" s="144"/>
      <c r="AA40" s="144"/>
      <c r="AB40" s="144"/>
      <c r="AC40" s="144"/>
      <c r="AD40" s="144"/>
      <c r="AE40" s="144"/>
      <c r="AF40" s="144"/>
      <c r="AG40" s="144" t="s">
        <v>150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ht="20.100000000000001" customHeight="1" outlineLevel="3" x14ac:dyDescent="0.2">
      <c r="A41" s="151"/>
      <c r="B41" s="152"/>
      <c r="C41" s="227" t="s">
        <v>443</v>
      </c>
      <c r="D41" s="227"/>
      <c r="E41" s="227"/>
      <c r="F41" s="227"/>
      <c r="G41" s="227"/>
      <c r="H41" s="155"/>
      <c r="I41" s="155"/>
      <c r="J41" s="155"/>
      <c r="K41" s="155"/>
      <c r="L41" s="155"/>
      <c r="M41" s="155"/>
      <c r="N41" s="154"/>
      <c r="O41" s="154"/>
      <c r="P41" s="154"/>
      <c r="Q41" s="154"/>
      <c r="R41" s="155"/>
      <c r="S41" s="155"/>
      <c r="T41" s="155"/>
      <c r="U41" s="155"/>
      <c r="V41" s="155"/>
      <c r="W41" s="155"/>
      <c r="X41" s="155"/>
      <c r="Y41" s="155"/>
      <c r="Z41" s="144"/>
      <c r="AA41" s="144"/>
      <c r="AB41" s="144"/>
      <c r="AC41" s="144"/>
      <c r="AD41" s="144"/>
      <c r="AE41" s="144"/>
      <c r="AF41" s="144"/>
      <c r="AG41" s="144" t="s">
        <v>150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ht="20.100000000000001" customHeight="1" outlineLevel="3" x14ac:dyDescent="0.2">
      <c r="A42" s="151"/>
      <c r="B42" s="152"/>
      <c r="C42" s="227" t="s">
        <v>444</v>
      </c>
      <c r="D42" s="227"/>
      <c r="E42" s="227"/>
      <c r="F42" s="227"/>
      <c r="G42" s="227"/>
      <c r="H42" s="155"/>
      <c r="I42" s="155"/>
      <c r="J42" s="155"/>
      <c r="K42" s="155"/>
      <c r="L42" s="155"/>
      <c r="M42" s="155"/>
      <c r="N42" s="154"/>
      <c r="O42" s="154"/>
      <c r="P42" s="154"/>
      <c r="Q42" s="154"/>
      <c r="R42" s="155"/>
      <c r="S42" s="155"/>
      <c r="T42" s="155"/>
      <c r="U42" s="155"/>
      <c r="V42" s="155"/>
      <c r="W42" s="155"/>
      <c r="X42" s="155"/>
      <c r="Y42" s="155"/>
      <c r="Z42" s="144"/>
      <c r="AA42" s="144"/>
      <c r="AB42" s="144"/>
      <c r="AC42" s="144"/>
      <c r="AD42" s="144"/>
      <c r="AE42" s="144"/>
      <c r="AF42" s="144"/>
      <c r="AG42" s="144" t="s">
        <v>150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ht="20.100000000000001" customHeight="1" outlineLevel="3" x14ac:dyDescent="0.2">
      <c r="A43" s="151"/>
      <c r="B43" s="152"/>
      <c r="C43" s="227" t="s">
        <v>445</v>
      </c>
      <c r="D43" s="227"/>
      <c r="E43" s="227"/>
      <c r="F43" s="227"/>
      <c r="G43" s="227"/>
      <c r="H43" s="155"/>
      <c r="I43" s="155"/>
      <c r="J43" s="155"/>
      <c r="K43" s="155"/>
      <c r="L43" s="155"/>
      <c r="M43" s="155"/>
      <c r="N43" s="154"/>
      <c r="O43" s="154"/>
      <c r="P43" s="154"/>
      <c r="Q43" s="154"/>
      <c r="R43" s="155"/>
      <c r="S43" s="155"/>
      <c r="T43" s="155"/>
      <c r="U43" s="155"/>
      <c r="V43" s="155"/>
      <c r="W43" s="155"/>
      <c r="X43" s="155"/>
      <c r="Y43" s="155"/>
      <c r="Z43" s="144"/>
      <c r="AA43" s="144"/>
      <c r="AB43" s="144"/>
      <c r="AC43" s="144"/>
      <c r="AD43" s="144"/>
      <c r="AE43" s="144"/>
      <c r="AF43" s="144"/>
      <c r="AG43" s="144" t="s">
        <v>150</v>
      </c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ht="20.100000000000001" customHeight="1" outlineLevel="3" x14ac:dyDescent="0.2">
      <c r="A44" s="151"/>
      <c r="B44" s="152"/>
      <c r="C44" s="227" t="s">
        <v>446</v>
      </c>
      <c r="D44" s="227"/>
      <c r="E44" s="227"/>
      <c r="F44" s="227"/>
      <c r="G44" s="227"/>
      <c r="H44" s="155"/>
      <c r="I44" s="155"/>
      <c r="J44" s="155"/>
      <c r="K44" s="155"/>
      <c r="L44" s="155"/>
      <c r="M44" s="155"/>
      <c r="N44" s="154"/>
      <c r="O44" s="154"/>
      <c r="P44" s="154"/>
      <c r="Q44" s="154"/>
      <c r="R44" s="155"/>
      <c r="S44" s="155"/>
      <c r="T44" s="155"/>
      <c r="U44" s="155"/>
      <c r="V44" s="155"/>
      <c r="W44" s="155"/>
      <c r="X44" s="155"/>
      <c r="Y44" s="155"/>
      <c r="Z44" s="144"/>
      <c r="AA44" s="144"/>
      <c r="AB44" s="144"/>
      <c r="AC44" s="144"/>
      <c r="AD44" s="144"/>
      <c r="AE44" s="144"/>
      <c r="AF44" s="144"/>
      <c r="AG44" s="144" t="s">
        <v>150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ht="20.100000000000001" customHeight="1" outlineLevel="3" x14ac:dyDescent="0.2">
      <c r="A45" s="151"/>
      <c r="B45" s="152"/>
      <c r="C45" s="227" t="s">
        <v>447</v>
      </c>
      <c r="D45" s="227"/>
      <c r="E45" s="227"/>
      <c r="F45" s="227"/>
      <c r="G45" s="227"/>
      <c r="H45" s="155"/>
      <c r="I45" s="155"/>
      <c r="J45" s="155"/>
      <c r="K45" s="155"/>
      <c r="L45" s="155"/>
      <c r="M45" s="155"/>
      <c r="N45" s="154"/>
      <c r="O45" s="154"/>
      <c r="P45" s="154"/>
      <c r="Q45" s="154"/>
      <c r="R45" s="155"/>
      <c r="S45" s="155"/>
      <c r="T45" s="155"/>
      <c r="U45" s="155"/>
      <c r="V45" s="155"/>
      <c r="W45" s="155"/>
      <c r="X45" s="155"/>
      <c r="Y45" s="155"/>
      <c r="Z45" s="144"/>
      <c r="AA45" s="144"/>
      <c r="AB45" s="144"/>
      <c r="AC45" s="144"/>
      <c r="AD45" s="144"/>
      <c r="AE45" s="144"/>
      <c r="AF45" s="144"/>
      <c r="AG45" s="144" t="s">
        <v>150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ht="22.5" outlineLevel="1" x14ac:dyDescent="0.2">
      <c r="A46" s="151">
        <v>17</v>
      </c>
      <c r="B46" s="152" t="s">
        <v>399</v>
      </c>
      <c r="C46" s="190" t="s">
        <v>400</v>
      </c>
      <c r="D46" s="153" t="s">
        <v>0</v>
      </c>
      <c r="E46" s="189"/>
      <c r="F46" s="156"/>
      <c r="G46" s="155">
        <f>ROUND(E46*F46,2)</f>
        <v>0</v>
      </c>
      <c r="H46" s="156"/>
      <c r="I46" s="155">
        <f>ROUND(E46*H46,2)</f>
        <v>0</v>
      </c>
      <c r="J46" s="156"/>
      <c r="K46" s="155">
        <f>ROUND(E46*J46,2)</f>
        <v>0</v>
      </c>
      <c r="L46" s="155">
        <v>21</v>
      </c>
      <c r="M46" s="155">
        <f>G46*(1+L46/100)</f>
        <v>0</v>
      </c>
      <c r="N46" s="154">
        <v>0</v>
      </c>
      <c r="O46" s="154">
        <f>ROUND(E46*N46,2)</f>
        <v>0</v>
      </c>
      <c r="P46" s="154">
        <v>0</v>
      </c>
      <c r="Q46" s="154">
        <f>ROUND(E46*P46,2)</f>
        <v>0</v>
      </c>
      <c r="R46" s="155"/>
      <c r="S46" s="155" t="s">
        <v>133</v>
      </c>
      <c r="T46" s="155" t="s">
        <v>133</v>
      </c>
      <c r="U46" s="155">
        <v>0</v>
      </c>
      <c r="V46" s="155">
        <f>ROUND(E46*U46,2)</f>
        <v>0</v>
      </c>
      <c r="W46" s="155"/>
      <c r="X46" s="155" t="s">
        <v>216</v>
      </c>
      <c r="Y46" s="155" t="s">
        <v>135</v>
      </c>
      <c r="Z46" s="144"/>
      <c r="AA46" s="144"/>
      <c r="AB46" s="144"/>
      <c r="AC46" s="144"/>
      <c r="AD46" s="144"/>
      <c r="AE46" s="144"/>
      <c r="AF46" s="144"/>
      <c r="AG46" s="144" t="s">
        <v>217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x14ac:dyDescent="0.2">
      <c r="A47" s="3"/>
      <c r="B47" s="4"/>
      <c r="C47" s="186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12</v>
      </c>
      <c r="AF47">
        <v>21</v>
      </c>
      <c r="AG47" t="s">
        <v>114</v>
      </c>
    </row>
    <row r="48" spans="1:60" x14ac:dyDescent="0.2">
      <c r="A48" s="147"/>
      <c r="B48" s="148" t="s">
        <v>30</v>
      </c>
      <c r="C48" s="187"/>
      <c r="D48" s="149"/>
      <c r="E48" s="150"/>
      <c r="F48" s="150"/>
      <c r="G48" s="166">
        <f>G8+G18+G22+G24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246</v>
      </c>
    </row>
    <row r="49" spans="1:33" x14ac:dyDescent="0.2">
      <c r="A49" s="3"/>
      <c r="B49" s="4"/>
      <c r="C49" s="186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3"/>
      <c r="B50" s="4"/>
      <c r="C50" s="186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53" t="s">
        <v>247</v>
      </c>
      <c r="B51" s="253"/>
      <c r="C51" s="254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55"/>
      <c r="B52" s="256"/>
      <c r="C52" s="257"/>
      <c r="D52" s="256"/>
      <c r="E52" s="256"/>
      <c r="F52" s="256"/>
      <c r="G52" s="258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G52" t="s">
        <v>248</v>
      </c>
    </row>
    <row r="53" spans="1:33" x14ac:dyDescent="0.2">
      <c r="A53" s="259"/>
      <c r="B53" s="260"/>
      <c r="C53" s="261"/>
      <c r="D53" s="260"/>
      <c r="E53" s="260"/>
      <c r="F53" s="260"/>
      <c r="G53" s="26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59"/>
      <c r="B54" s="260"/>
      <c r="C54" s="261"/>
      <c r="D54" s="260"/>
      <c r="E54" s="260"/>
      <c r="F54" s="260"/>
      <c r="G54" s="262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A55" s="259"/>
      <c r="B55" s="260"/>
      <c r="C55" s="261"/>
      <c r="D55" s="260"/>
      <c r="E55" s="260"/>
      <c r="F55" s="260"/>
      <c r="G55" s="262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A56" s="263"/>
      <c r="B56" s="264"/>
      <c r="C56" s="265"/>
      <c r="D56" s="264"/>
      <c r="E56" s="264"/>
      <c r="F56" s="264"/>
      <c r="G56" s="26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">
      <c r="A57" s="3"/>
      <c r="B57" s="4"/>
      <c r="C57" s="186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">
      <c r="C58" s="188"/>
      <c r="D58" s="10"/>
      <c r="AG58" t="s">
        <v>249</v>
      </c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2:G56"/>
    <mergeCell ref="A1:G1"/>
    <mergeCell ref="C2:G2"/>
    <mergeCell ref="C3:G3"/>
    <mergeCell ref="C4:G4"/>
    <mergeCell ref="A51:C5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EEC9-6440-4E69-911A-086B7908D324}">
  <sheetPr>
    <outlinePr summaryBelow="0"/>
  </sheetPr>
  <dimension ref="A1:BH4998"/>
  <sheetViews>
    <sheetView workbookViewId="0">
      <pane ySplit="7" topLeftCell="A29" activePane="bottomLeft" state="frozen"/>
      <selection pane="bottomLeft" activeCell="C43" sqref="C43"/>
    </sheetView>
  </sheetViews>
  <sheetFormatPr defaultRowHeight="12.75" outlineLevelRow="3" x14ac:dyDescent="0.2"/>
  <cols>
    <col min="1" max="1" width="3.42578125" customWidth="1"/>
    <col min="2" max="2" width="12.7109375" style="117" customWidth="1"/>
    <col min="3" max="3" width="38.28515625" style="11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7" t="s">
        <v>6</v>
      </c>
      <c r="B1" s="267"/>
      <c r="C1" s="267"/>
      <c r="D1" s="267"/>
      <c r="E1" s="267"/>
      <c r="F1" s="267"/>
      <c r="G1" s="267"/>
      <c r="AG1" t="s">
        <v>102</v>
      </c>
    </row>
    <row r="2" spans="1:60" ht="25.15" customHeight="1" x14ac:dyDescent="0.2">
      <c r="A2" s="136" t="s">
        <v>7</v>
      </c>
      <c r="B2" s="48"/>
      <c r="C2" s="268" t="s">
        <v>42</v>
      </c>
      <c r="D2" s="269"/>
      <c r="E2" s="269"/>
      <c r="F2" s="269"/>
      <c r="G2" s="270"/>
      <c r="AG2" t="s">
        <v>103</v>
      </c>
    </row>
    <row r="3" spans="1:60" ht="25.15" customHeight="1" x14ac:dyDescent="0.2">
      <c r="A3" s="136" t="s">
        <v>8</v>
      </c>
      <c r="B3" s="48" t="s">
        <v>44</v>
      </c>
      <c r="C3" s="268" t="s">
        <v>45</v>
      </c>
      <c r="D3" s="269"/>
      <c r="E3" s="269"/>
      <c r="F3" s="269"/>
      <c r="G3" s="270"/>
      <c r="AC3" s="117" t="s">
        <v>103</v>
      </c>
      <c r="AG3" t="s">
        <v>104</v>
      </c>
    </row>
    <row r="4" spans="1:60" ht="25.15" customHeight="1" x14ac:dyDescent="0.2">
      <c r="A4" s="137" t="s">
        <v>9</v>
      </c>
      <c r="B4" s="138" t="s">
        <v>55</v>
      </c>
      <c r="C4" s="271" t="s">
        <v>56</v>
      </c>
      <c r="D4" s="272"/>
      <c r="E4" s="272"/>
      <c r="F4" s="272"/>
      <c r="G4" s="273"/>
      <c r="AG4" t="s">
        <v>105</v>
      </c>
    </row>
    <row r="5" spans="1:60" x14ac:dyDescent="0.2">
      <c r="D5" s="10"/>
    </row>
    <row r="6" spans="1:60" ht="38.25" x14ac:dyDescent="0.2">
      <c r="A6" s="140" t="s">
        <v>106</v>
      </c>
      <c r="B6" s="142" t="s">
        <v>107</v>
      </c>
      <c r="C6" s="142" t="s">
        <v>108</v>
      </c>
      <c r="D6" s="141" t="s">
        <v>109</v>
      </c>
      <c r="E6" s="140" t="s">
        <v>110</v>
      </c>
      <c r="F6" s="139" t="s">
        <v>111</v>
      </c>
      <c r="G6" s="140" t="s">
        <v>30</v>
      </c>
      <c r="H6" s="143" t="s">
        <v>31</v>
      </c>
      <c r="I6" s="143" t="s">
        <v>112</v>
      </c>
      <c r="J6" s="143" t="s">
        <v>32</v>
      </c>
      <c r="K6" s="143" t="s">
        <v>113</v>
      </c>
      <c r="L6" s="143" t="s">
        <v>114</v>
      </c>
      <c r="M6" s="143" t="s">
        <v>115</v>
      </c>
      <c r="N6" s="143" t="s">
        <v>116</v>
      </c>
      <c r="O6" s="143" t="s">
        <v>117</v>
      </c>
      <c r="P6" s="143" t="s">
        <v>118</v>
      </c>
      <c r="Q6" s="143" t="s">
        <v>119</v>
      </c>
      <c r="R6" s="143" t="s">
        <v>120</v>
      </c>
      <c r="S6" s="143" t="s">
        <v>121</v>
      </c>
      <c r="T6" s="143" t="s">
        <v>122</v>
      </c>
      <c r="U6" s="143" t="s">
        <v>123</v>
      </c>
      <c r="V6" s="143" t="s">
        <v>124</v>
      </c>
      <c r="W6" s="143" t="s">
        <v>125</v>
      </c>
      <c r="X6" s="143" t="s">
        <v>126</v>
      </c>
      <c r="Y6" s="143" t="s">
        <v>127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128</v>
      </c>
      <c r="B8" s="161" t="s">
        <v>74</v>
      </c>
      <c r="C8" s="182" t="s">
        <v>75</v>
      </c>
      <c r="D8" s="162"/>
      <c r="E8" s="163"/>
      <c r="F8" s="164"/>
      <c r="G8" s="164">
        <f>SUM(G9:G75)</f>
        <v>0</v>
      </c>
      <c r="H8" s="164"/>
      <c r="I8" s="164">
        <f>SUM(I9:I75)</f>
        <v>0</v>
      </c>
      <c r="J8" s="164"/>
      <c r="K8" s="164">
        <f>SUM(K9:K75)</f>
        <v>0</v>
      </c>
      <c r="L8" s="164"/>
      <c r="M8" s="164">
        <f>SUM(M9:M75)</f>
        <v>0</v>
      </c>
      <c r="N8" s="163"/>
      <c r="O8" s="163">
        <f>SUM(O9:O75)</f>
        <v>78.31</v>
      </c>
      <c r="P8" s="163"/>
      <c r="Q8" s="163">
        <f>SUM(Q9:Q75)</f>
        <v>0</v>
      </c>
      <c r="R8" s="164"/>
      <c r="S8" s="164"/>
      <c r="T8" s="165"/>
      <c r="U8" s="159"/>
      <c r="V8" s="159">
        <f>SUM(V9:V75)</f>
        <v>499.86999999999995</v>
      </c>
      <c r="W8" s="159"/>
      <c r="X8" s="159"/>
      <c r="Y8" s="159"/>
      <c r="AG8" t="s">
        <v>129</v>
      </c>
    </row>
    <row r="9" spans="1:60" ht="22.5" outlineLevel="1" x14ac:dyDescent="0.2">
      <c r="A9" s="174">
        <v>3</v>
      </c>
      <c r="B9" s="175" t="s">
        <v>448</v>
      </c>
      <c r="C9" s="185" t="s">
        <v>449</v>
      </c>
      <c r="D9" s="176" t="s">
        <v>226</v>
      </c>
      <c r="E9" s="177">
        <v>2</v>
      </c>
      <c r="F9" s="178"/>
      <c r="G9" s="179">
        <f t="shared" ref="G9:G13" si="0">ROUND(E9*F9,2)</f>
        <v>0</v>
      </c>
      <c r="H9" s="178"/>
      <c r="I9" s="179">
        <f t="shared" ref="I9:I13" si="1">ROUND(E9*H9,2)</f>
        <v>0</v>
      </c>
      <c r="J9" s="178"/>
      <c r="K9" s="179">
        <f t="shared" ref="K9:K13" si="2">ROUND(E9*J9,2)</f>
        <v>0</v>
      </c>
      <c r="L9" s="179">
        <v>21</v>
      </c>
      <c r="M9" s="179">
        <f t="shared" ref="M9:M13" si="3">G9*(1+L9/100)</f>
        <v>0</v>
      </c>
      <c r="N9" s="177">
        <v>1E-4</v>
      </c>
      <c r="O9" s="177">
        <f t="shared" ref="O9:O13" si="4">ROUND(E9*N9,2)</f>
        <v>0</v>
      </c>
      <c r="P9" s="177">
        <v>0</v>
      </c>
      <c r="Q9" s="177">
        <f t="shared" ref="Q9:Q13" si="5">ROUND(E9*P9,2)</f>
        <v>0</v>
      </c>
      <c r="R9" s="179"/>
      <c r="S9" s="179" t="s">
        <v>133</v>
      </c>
      <c r="T9" s="180" t="s">
        <v>133</v>
      </c>
      <c r="U9" s="155">
        <v>2.5619999999999998</v>
      </c>
      <c r="V9" s="155">
        <f t="shared" ref="V9:V13" si="6">ROUND(E9*U9,2)</f>
        <v>5.12</v>
      </c>
      <c r="W9" s="155"/>
      <c r="X9" s="155" t="s">
        <v>134</v>
      </c>
      <c r="Y9" s="155" t="s">
        <v>135</v>
      </c>
      <c r="Z9" s="144"/>
      <c r="AA9" s="144"/>
      <c r="AB9" s="144"/>
      <c r="AC9" s="144"/>
      <c r="AD9" s="144"/>
      <c r="AE9" s="144"/>
      <c r="AF9" s="144"/>
      <c r="AG9" s="144" t="s">
        <v>136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ht="22.5" outlineLevel="1" x14ac:dyDescent="0.2">
      <c r="A10" s="174">
        <v>4</v>
      </c>
      <c r="B10" s="175" t="s">
        <v>450</v>
      </c>
      <c r="C10" s="185" t="s">
        <v>451</v>
      </c>
      <c r="D10" s="176" t="s">
        <v>226</v>
      </c>
      <c r="E10" s="177">
        <v>3</v>
      </c>
      <c r="F10" s="178"/>
      <c r="G10" s="179">
        <f t="shared" si="0"/>
        <v>0</v>
      </c>
      <c r="H10" s="178"/>
      <c r="I10" s="179">
        <f t="shared" si="1"/>
        <v>0</v>
      </c>
      <c r="J10" s="178"/>
      <c r="K10" s="179">
        <f t="shared" si="2"/>
        <v>0</v>
      </c>
      <c r="L10" s="179">
        <v>21</v>
      </c>
      <c r="M10" s="179">
        <f t="shared" si="3"/>
        <v>0</v>
      </c>
      <c r="N10" s="177">
        <v>1E-4</v>
      </c>
      <c r="O10" s="177">
        <f t="shared" si="4"/>
        <v>0</v>
      </c>
      <c r="P10" s="177">
        <v>0</v>
      </c>
      <c r="Q10" s="177">
        <f t="shared" si="5"/>
        <v>0</v>
      </c>
      <c r="R10" s="179"/>
      <c r="S10" s="179" t="s">
        <v>133</v>
      </c>
      <c r="T10" s="180" t="s">
        <v>133</v>
      </c>
      <c r="U10" s="155">
        <v>4.5529999999999999</v>
      </c>
      <c r="V10" s="155">
        <f t="shared" si="6"/>
        <v>13.66</v>
      </c>
      <c r="W10" s="155"/>
      <c r="X10" s="155" t="s">
        <v>134</v>
      </c>
      <c r="Y10" s="155" t="s">
        <v>135</v>
      </c>
      <c r="Z10" s="144"/>
      <c r="AA10" s="144"/>
      <c r="AB10" s="144"/>
      <c r="AC10" s="144"/>
      <c r="AD10" s="144"/>
      <c r="AE10" s="144"/>
      <c r="AF10" s="144"/>
      <c r="AG10" s="144" t="s">
        <v>136</v>
      </c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74">
        <v>5</v>
      </c>
      <c r="B11" s="175" t="s">
        <v>452</v>
      </c>
      <c r="C11" s="185" t="s">
        <v>453</v>
      </c>
      <c r="D11" s="176" t="s">
        <v>132</v>
      </c>
      <c r="E11" s="177">
        <v>40</v>
      </c>
      <c r="F11" s="178"/>
      <c r="G11" s="179">
        <f t="shared" si="0"/>
        <v>0</v>
      </c>
      <c r="H11" s="178"/>
      <c r="I11" s="179">
        <f t="shared" si="1"/>
        <v>0</v>
      </c>
      <c r="J11" s="178"/>
      <c r="K11" s="179">
        <f t="shared" si="2"/>
        <v>0</v>
      </c>
      <c r="L11" s="179">
        <v>21</v>
      </c>
      <c r="M11" s="179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9"/>
      <c r="S11" s="179" t="s">
        <v>133</v>
      </c>
      <c r="T11" s="180" t="s">
        <v>133</v>
      </c>
      <c r="U11" s="155">
        <v>0.36799999999999999</v>
      </c>
      <c r="V11" s="155">
        <f t="shared" si="6"/>
        <v>14.72</v>
      </c>
      <c r="W11" s="155"/>
      <c r="X11" s="155" t="s">
        <v>134</v>
      </c>
      <c r="Y11" s="155" t="s">
        <v>135</v>
      </c>
      <c r="Z11" s="144"/>
      <c r="AA11" s="144"/>
      <c r="AB11" s="144"/>
      <c r="AC11" s="144"/>
      <c r="AD11" s="144"/>
      <c r="AE11" s="144"/>
      <c r="AF11" s="144"/>
      <c r="AG11" s="144" t="s">
        <v>136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1" x14ac:dyDescent="0.2">
      <c r="A12" s="174">
        <v>6</v>
      </c>
      <c r="B12" s="175" t="s">
        <v>139</v>
      </c>
      <c r="C12" s="185" t="s">
        <v>140</v>
      </c>
      <c r="D12" s="176" t="s">
        <v>132</v>
      </c>
      <c r="E12" s="177">
        <v>40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133</v>
      </c>
      <c r="T12" s="180" t="s">
        <v>133</v>
      </c>
      <c r="U12" s="155">
        <v>5.8000000000000003E-2</v>
      </c>
      <c r="V12" s="155">
        <f t="shared" si="6"/>
        <v>2.3199999999999998</v>
      </c>
      <c r="W12" s="155"/>
      <c r="X12" s="155" t="s">
        <v>134</v>
      </c>
      <c r="Y12" s="155" t="s">
        <v>135</v>
      </c>
      <c r="Z12" s="144"/>
      <c r="AA12" s="144"/>
      <c r="AB12" s="144"/>
      <c r="AC12" s="144"/>
      <c r="AD12" s="144"/>
      <c r="AE12" s="144"/>
      <c r="AF12" s="144"/>
      <c r="AG12" s="144" t="s">
        <v>136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ht="22.5" outlineLevel="1" x14ac:dyDescent="0.2">
      <c r="A13" s="167">
        <v>7</v>
      </c>
      <c r="B13" s="168" t="s">
        <v>253</v>
      </c>
      <c r="C13" s="183" t="s">
        <v>254</v>
      </c>
      <c r="D13" s="169" t="s">
        <v>132</v>
      </c>
      <c r="E13" s="170">
        <v>45</v>
      </c>
      <c r="F13" s="171"/>
      <c r="G13" s="172">
        <f t="shared" si="0"/>
        <v>0</v>
      </c>
      <c r="H13" s="171"/>
      <c r="I13" s="172">
        <f t="shared" si="1"/>
        <v>0</v>
      </c>
      <c r="J13" s="171"/>
      <c r="K13" s="172">
        <f t="shared" si="2"/>
        <v>0</v>
      </c>
      <c r="L13" s="172">
        <v>21</v>
      </c>
      <c r="M13" s="172">
        <f t="shared" si="3"/>
        <v>0</v>
      </c>
      <c r="N13" s="170">
        <v>0</v>
      </c>
      <c r="O13" s="170">
        <f t="shared" si="4"/>
        <v>0</v>
      </c>
      <c r="P13" s="170">
        <v>0</v>
      </c>
      <c r="Q13" s="170">
        <f t="shared" si="5"/>
        <v>0</v>
      </c>
      <c r="R13" s="172"/>
      <c r="S13" s="172" t="s">
        <v>133</v>
      </c>
      <c r="T13" s="173" t="s">
        <v>133</v>
      </c>
      <c r="U13" s="155">
        <v>0.01</v>
      </c>
      <c r="V13" s="155">
        <f t="shared" si="6"/>
        <v>0.45</v>
      </c>
      <c r="W13" s="155"/>
      <c r="X13" s="155" t="s">
        <v>134</v>
      </c>
      <c r="Y13" s="155" t="s">
        <v>135</v>
      </c>
      <c r="Z13" s="144"/>
      <c r="AA13" s="144"/>
      <c r="AB13" s="144"/>
      <c r="AC13" s="144"/>
      <c r="AD13" s="144"/>
      <c r="AE13" s="144"/>
      <c r="AF13" s="144"/>
      <c r="AG13" s="144" t="s">
        <v>136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2" x14ac:dyDescent="0.2">
      <c r="A14" s="151"/>
      <c r="B14" s="152"/>
      <c r="C14" s="184" t="s">
        <v>454</v>
      </c>
      <c r="D14" s="157"/>
      <c r="E14" s="158">
        <v>40</v>
      </c>
      <c r="F14" s="155"/>
      <c r="G14" s="155"/>
      <c r="H14" s="155"/>
      <c r="I14" s="155"/>
      <c r="J14" s="155"/>
      <c r="K14" s="155"/>
      <c r="L14" s="155"/>
      <c r="M14" s="155"/>
      <c r="N14" s="154"/>
      <c r="O14" s="154"/>
      <c r="P14" s="154"/>
      <c r="Q14" s="154"/>
      <c r="R14" s="155"/>
      <c r="S14" s="155"/>
      <c r="T14" s="155"/>
      <c r="U14" s="155"/>
      <c r="V14" s="155"/>
      <c r="W14" s="155"/>
      <c r="X14" s="155"/>
      <c r="Y14" s="155"/>
      <c r="Z14" s="144"/>
      <c r="AA14" s="144"/>
      <c r="AB14" s="144"/>
      <c r="AC14" s="144"/>
      <c r="AD14" s="144"/>
      <c r="AE14" s="144"/>
      <c r="AF14" s="144"/>
      <c r="AG14" s="144" t="s">
        <v>138</v>
      </c>
      <c r="AH14" s="144">
        <v>0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3" x14ac:dyDescent="0.2">
      <c r="A15" s="151"/>
      <c r="B15" s="152"/>
      <c r="C15" s="184" t="s">
        <v>455</v>
      </c>
      <c r="D15" s="157"/>
      <c r="E15" s="158">
        <v>5</v>
      </c>
      <c r="F15" s="155"/>
      <c r="G15" s="155"/>
      <c r="H15" s="155"/>
      <c r="I15" s="155"/>
      <c r="J15" s="155"/>
      <c r="K15" s="155"/>
      <c r="L15" s="155"/>
      <c r="M15" s="155"/>
      <c r="N15" s="154"/>
      <c r="O15" s="154"/>
      <c r="P15" s="154"/>
      <c r="Q15" s="154"/>
      <c r="R15" s="155"/>
      <c r="S15" s="155"/>
      <c r="T15" s="155"/>
      <c r="U15" s="155"/>
      <c r="V15" s="155"/>
      <c r="W15" s="155"/>
      <c r="X15" s="155"/>
      <c r="Y15" s="155"/>
      <c r="Z15" s="144"/>
      <c r="AA15" s="144"/>
      <c r="AB15" s="144"/>
      <c r="AC15" s="144"/>
      <c r="AD15" s="144"/>
      <c r="AE15" s="144"/>
      <c r="AF15" s="144"/>
      <c r="AG15" s="144" t="s">
        <v>138</v>
      </c>
      <c r="AH15" s="144">
        <v>0</v>
      </c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22.5" outlineLevel="1" x14ac:dyDescent="0.2">
      <c r="A16" s="174">
        <v>8</v>
      </c>
      <c r="B16" s="175" t="s">
        <v>456</v>
      </c>
      <c r="C16" s="185" t="s">
        <v>457</v>
      </c>
      <c r="D16" s="176" t="s">
        <v>132</v>
      </c>
      <c r="E16" s="177">
        <v>20</v>
      </c>
      <c r="F16" s="178"/>
      <c r="G16" s="179">
        <f t="shared" ref="G16:G23" si="7">ROUND(E16*F16,2)</f>
        <v>0</v>
      </c>
      <c r="H16" s="178"/>
      <c r="I16" s="179">
        <f t="shared" ref="I16:I23" si="8">ROUND(E16*H16,2)</f>
        <v>0</v>
      </c>
      <c r="J16" s="178"/>
      <c r="K16" s="179">
        <f t="shared" ref="K16:K23" si="9">ROUND(E16*J16,2)</f>
        <v>0</v>
      </c>
      <c r="L16" s="179">
        <v>21</v>
      </c>
      <c r="M16" s="179">
        <f t="shared" ref="M16:M23" si="10">G16*(1+L16/100)</f>
        <v>0</v>
      </c>
      <c r="N16" s="177">
        <v>0</v>
      </c>
      <c r="O16" s="177">
        <f t="shared" ref="O16:O23" si="11">ROUND(E16*N16,2)</f>
        <v>0</v>
      </c>
      <c r="P16" s="177">
        <v>0</v>
      </c>
      <c r="Q16" s="177">
        <f t="shared" ref="Q16:Q23" si="12">ROUND(E16*P16,2)</f>
        <v>0</v>
      </c>
      <c r="R16" s="179"/>
      <c r="S16" s="179" t="s">
        <v>133</v>
      </c>
      <c r="T16" s="180" t="s">
        <v>133</v>
      </c>
      <c r="U16" s="155">
        <v>1.0999999999999999E-2</v>
      </c>
      <c r="V16" s="155">
        <f t="shared" ref="V16:V23" si="13">ROUND(E16*U16,2)</f>
        <v>0.22</v>
      </c>
      <c r="W16" s="155"/>
      <c r="X16" s="155" t="s">
        <v>134</v>
      </c>
      <c r="Y16" s="155" t="s">
        <v>135</v>
      </c>
      <c r="Z16" s="144"/>
      <c r="AA16" s="144"/>
      <c r="AB16" s="144"/>
      <c r="AC16" s="144"/>
      <c r="AD16" s="144"/>
      <c r="AE16" s="144"/>
      <c r="AF16" s="144"/>
      <c r="AG16" s="144" t="s">
        <v>136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ht="22.5" outlineLevel="1" x14ac:dyDescent="0.2">
      <c r="A17" s="174">
        <v>9</v>
      </c>
      <c r="B17" s="175" t="s">
        <v>458</v>
      </c>
      <c r="C17" s="185" t="s">
        <v>459</v>
      </c>
      <c r="D17" s="176" t="s">
        <v>226</v>
      </c>
      <c r="E17" s="177">
        <v>2</v>
      </c>
      <c r="F17" s="178"/>
      <c r="G17" s="179">
        <f t="shared" si="7"/>
        <v>0</v>
      </c>
      <c r="H17" s="178"/>
      <c r="I17" s="179">
        <f t="shared" si="8"/>
        <v>0</v>
      </c>
      <c r="J17" s="178"/>
      <c r="K17" s="179">
        <f t="shared" si="9"/>
        <v>0</v>
      </c>
      <c r="L17" s="179">
        <v>21</v>
      </c>
      <c r="M17" s="179">
        <f t="shared" si="10"/>
        <v>0</v>
      </c>
      <c r="N17" s="177">
        <v>0</v>
      </c>
      <c r="O17" s="177">
        <f t="shared" si="11"/>
        <v>0</v>
      </c>
      <c r="P17" s="177">
        <v>0</v>
      </c>
      <c r="Q17" s="177">
        <f t="shared" si="12"/>
        <v>0</v>
      </c>
      <c r="R17" s="179"/>
      <c r="S17" s="179" t="s">
        <v>133</v>
      </c>
      <c r="T17" s="180" t="s">
        <v>133</v>
      </c>
      <c r="U17" s="155">
        <v>2.2709999999999999</v>
      </c>
      <c r="V17" s="155">
        <f t="shared" si="13"/>
        <v>4.54</v>
      </c>
      <c r="W17" s="155"/>
      <c r="X17" s="155" t="s">
        <v>134</v>
      </c>
      <c r="Y17" s="155" t="s">
        <v>135</v>
      </c>
      <c r="Z17" s="144"/>
      <c r="AA17" s="144"/>
      <c r="AB17" s="144"/>
      <c r="AC17" s="144"/>
      <c r="AD17" s="144"/>
      <c r="AE17" s="144"/>
      <c r="AF17" s="144"/>
      <c r="AG17" s="144" t="s">
        <v>136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ht="22.5" outlineLevel="1" x14ac:dyDescent="0.2">
      <c r="A18" s="174">
        <v>10</v>
      </c>
      <c r="B18" s="175" t="s">
        <v>460</v>
      </c>
      <c r="C18" s="185" t="s">
        <v>461</v>
      </c>
      <c r="D18" s="176" t="s">
        <v>226</v>
      </c>
      <c r="E18" s="177">
        <v>3</v>
      </c>
      <c r="F18" s="178"/>
      <c r="G18" s="179">
        <f t="shared" si="7"/>
        <v>0</v>
      </c>
      <c r="H18" s="178"/>
      <c r="I18" s="179">
        <f t="shared" si="8"/>
        <v>0</v>
      </c>
      <c r="J18" s="178"/>
      <c r="K18" s="179">
        <f t="shared" si="9"/>
        <v>0</v>
      </c>
      <c r="L18" s="179">
        <v>21</v>
      </c>
      <c r="M18" s="179">
        <f t="shared" si="10"/>
        <v>0</v>
      </c>
      <c r="N18" s="177">
        <v>0</v>
      </c>
      <c r="O18" s="177">
        <f t="shared" si="11"/>
        <v>0</v>
      </c>
      <c r="P18" s="177">
        <v>0</v>
      </c>
      <c r="Q18" s="177">
        <f t="shared" si="12"/>
        <v>0</v>
      </c>
      <c r="R18" s="179"/>
      <c r="S18" s="179" t="s">
        <v>133</v>
      </c>
      <c r="T18" s="180" t="s">
        <v>133</v>
      </c>
      <c r="U18" s="155">
        <v>3.891</v>
      </c>
      <c r="V18" s="155">
        <f t="shared" si="13"/>
        <v>11.67</v>
      </c>
      <c r="W18" s="155"/>
      <c r="X18" s="155" t="s">
        <v>134</v>
      </c>
      <c r="Y18" s="155" t="s">
        <v>135</v>
      </c>
      <c r="Z18" s="144"/>
      <c r="AA18" s="144"/>
      <c r="AB18" s="144"/>
      <c r="AC18" s="144"/>
      <c r="AD18" s="144"/>
      <c r="AE18" s="144"/>
      <c r="AF18" s="144"/>
      <c r="AG18" s="144" t="s">
        <v>136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ht="22.5" outlineLevel="1" x14ac:dyDescent="0.2">
      <c r="A19" s="174">
        <v>11</v>
      </c>
      <c r="B19" s="175" t="s">
        <v>462</v>
      </c>
      <c r="C19" s="185" t="s">
        <v>463</v>
      </c>
      <c r="D19" s="176" t="s">
        <v>226</v>
      </c>
      <c r="E19" s="177">
        <v>2</v>
      </c>
      <c r="F19" s="178"/>
      <c r="G19" s="179">
        <f t="shared" si="7"/>
        <v>0</v>
      </c>
      <c r="H19" s="178"/>
      <c r="I19" s="179">
        <f t="shared" si="8"/>
        <v>0</v>
      </c>
      <c r="J19" s="178"/>
      <c r="K19" s="179">
        <f t="shared" si="9"/>
        <v>0</v>
      </c>
      <c r="L19" s="179">
        <v>21</v>
      </c>
      <c r="M19" s="179">
        <f t="shared" si="10"/>
        <v>0</v>
      </c>
      <c r="N19" s="177">
        <v>0</v>
      </c>
      <c r="O19" s="177">
        <f t="shared" si="11"/>
        <v>0</v>
      </c>
      <c r="P19" s="177">
        <v>0</v>
      </c>
      <c r="Q19" s="177">
        <f t="shared" si="12"/>
        <v>0</v>
      </c>
      <c r="R19" s="179"/>
      <c r="S19" s="179" t="s">
        <v>133</v>
      </c>
      <c r="T19" s="180" t="s">
        <v>133</v>
      </c>
      <c r="U19" s="155">
        <v>0</v>
      </c>
      <c r="V19" s="155">
        <f t="shared" si="13"/>
        <v>0</v>
      </c>
      <c r="W19" s="155"/>
      <c r="X19" s="155" t="s">
        <v>134</v>
      </c>
      <c r="Y19" s="155" t="s">
        <v>135</v>
      </c>
      <c r="Z19" s="144"/>
      <c r="AA19" s="144"/>
      <c r="AB19" s="144"/>
      <c r="AC19" s="144"/>
      <c r="AD19" s="144"/>
      <c r="AE19" s="144"/>
      <c r="AF19" s="144"/>
      <c r="AG19" s="144" t="s">
        <v>136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ht="22.5" outlineLevel="1" x14ac:dyDescent="0.2">
      <c r="A20" s="174">
        <v>12</v>
      </c>
      <c r="B20" s="175" t="s">
        <v>464</v>
      </c>
      <c r="C20" s="185" t="s">
        <v>465</v>
      </c>
      <c r="D20" s="176" t="s">
        <v>226</v>
      </c>
      <c r="E20" s="177">
        <v>3</v>
      </c>
      <c r="F20" s="178"/>
      <c r="G20" s="179">
        <f t="shared" si="7"/>
        <v>0</v>
      </c>
      <c r="H20" s="178"/>
      <c r="I20" s="179">
        <f t="shared" si="8"/>
        <v>0</v>
      </c>
      <c r="J20" s="178"/>
      <c r="K20" s="179">
        <f t="shared" si="9"/>
        <v>0</v>
      </c>
      <c r="L20" s="179">
        <v>21</v>
      </c>
      <c r="M20" s="179">
        <f t="shared" si="10"/>
        <v>0</v>
      </c>
      <c r="N20" s="177">
        <v>0</v>
      </c>
      <c r="O20" s="177">
        <f t="shared" si="11"/>
        <v>0</v>
      </c>
      <c r="P20" s="177">
        <v>0</v>
      </c>
      <c r="Q20" s="177">
        <f t="shared" si="12"/>
        <v>0</v>
      </c>
      <c r="R20" s="179"/>
      <c r="S20" s="179" t="s">
        <v>133</v>
      </c>
      <c r="T20" s="180" t="s">
        <v>133</v>
      </c>
      <c r="U20" s="155">
        <v>0</v>
      </c>
      <c r="V20" s="155">
        <f t="shared" si="13"/>
        <v>0</v>
      </c>
      <c r="W20" s="155"/>
      <c r="X20" s="155" t="s">
        <v>134</v>
      </c>
      <c r="Y20" s="155" t="s">
        <v>135</v>
      </c>
      <c r="Z20" s="144"/>
      <c r="AA20" s="144"/>
      <c r="AB20" s="144"/>
      <c r="AC20" s="144"/>
      <c r="AD20" s="144"/>
      <c r="AE20" s="144"/>
      <c r="AF20" s="144"/>
      <c r="AG20" s="144" t="s">
        <v>136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ht="22.5" outlineLevel="1" x14ac:dyDescent="0.2">
      <c r="A21" s="174">
        <v>13</v>
      </c>
      <c r="B21" s="175" t="s">
        <v>466</v>
      </c>
      <c r="C21" s="185" t="s">
        <v>467</v>
      </c>
      <c r="D21" s="176" t="s">
        <v>226</v>
      </c>
      <c r="E21" s="177">
        <v>2</v>
      </c>
      <c r="F21" s="178"/>
      <c r="G21" s="179">
        <f t="shared" si="7"/>
        <v>0</v>
      </c>
      <c r="H21" s="178"/>
      <c r="I21" s="179">
        <f t="shared" si="8"/>
        <v>0</v>
      </c>
      <c r="J21" s="178"/>
      <c r="K21" s="179">
        <f t="shared" si="9"/>
        <v>0</v>
      </c>
      <c r="L21" s="179">
        <v>21</v>
      </c>
      <c r="M21" s="179">
        <f t="shared" si="10"/>
        <v>0</v>
      </c>
      <c r="N21" s="177">
        <v>0</v>
      </c>
      <c r="O21" s="177">
        <f t="shared" si="11"/>
        <v>0</v>
      </c>
      <c r="P21" s="177">
        <v>0</v>
      </c>
      <c r="Q21" s="177">
        <f t="shared" si="12"/>
        <v>0</v>
      </c>
      <c r="R21" s="179"/>
      <c r="S21" s="179" t="s">
        <v>133</v>
      </c>
      <c r="T21" s="180" t="s">
        <v>133</v>
      </c>
      <c r="U21" s="155">
        <v>0</v>
      </c>
      <c r="V21" s="155">
        <f t="shared" si="13"/>
        <v>0</v>
      </c>
      <c r="W21" s="155"/>
      <c r="X21" s="155" t="s">
        <v>134</v>
      </c>
      <c r="Y21" s="155" t="s">
        <v>135</v>
      </c>
      <c r="Z21" s="144"/>
      <c r="AA21" s="144"/>
      <c r="AB21" s="144"/>
      <c r="AC21" s="144"/>
      <c r="AD21" s="144"/>
      <c r="AE21" s="144"/>
      <c r="AF21" s="144"/>
      <c r="AG21" s="144" t="s">
        <v>136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ht="22.5" outlineLevel="1" x14ac:dyDescent="0.2">
      <c r="A22" s="174">
        <v>14</v>
      </c>
      <c r="B22" s="175" t="s">
        <v>468</v>
      </c>
      <c r="C22" s="185" t="s">
        <v>469</v>
      </c>
      <c r="D22" s="176" t="s">
        <v>226</v>
      </c>
      <c r="E22" s="177">
        <v>3</v>
      </c>
      <c r="F22" s="178"/>
      <c r="G22" s="179">
        <f t="shared" si="7"/>
        <v>0</v>
      </c>
      <c r="H22" s="178"/>
      <c r="I22" s="179">
        <f t="shared" si="8"/>
        <v>0</v>
      </c>
      <c r="J22" s="178"/>
      <c r="K22" s="179">
        <f t="shared" si="9"/>
        <v>0</v>
      </c>
      <c r="L22" s="179">
        <v>21</v>
      </c>
      <c r="M22" s="179">
        <f t="shared" si="10"/>
        <v>0</v>
      </c>
      <c r="N22" s="177">
        <v>0</v>
      </c>
      <c r="O22" s="177">
        <f t="shared" si="11"/>
        <v>0</v>
      </c>
      <c r="P22" s="177">
        <v>0</v>
      </c>
      <c r="Q22" s="177">
        <f t="shared" si="12"/>
        <v>0</v>
      </c>
      <c r="R22" s="179"/>
      <c r="S22" s="179" t="s">
        <v>133</v>
      </c>
      <c r="T22" s="180" t="s">
        <v>133</v>
      </c>
      <c r="U22" s="155">
        <v>0</v>
      </c>
      <c r="V22" s="155">
        <f t="shared" si="13"/>
        <v>0</v>
      </c>
      <c r="W22" s="155"/>
      <c r="X22" s="155" t="s">
        <v>134</v>
      </c>
      <c r="Y22" s="155" t="s">
        <v>135</v>
      </c>
      <c r="Z22" s="144"/>
      <c r="AA22" s="144"/>
      <c r="AB22" s="144"/>
      <c r="AC22" s="144"/>
      <c r="AD22" s="144"/>
      <c r="AE22" s="144"/>
      <c r="AF22" s="144"/>
      <c r="AG22" s="144" t="s">
        <v>136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ht="22.5" outlineLevel="1" x14ac:dyDescent="0.2">
      <c r="A23" s="167">
        <v>15</v>
      </c>
      <c r="B23" s="168" t="s">
        <v>256</v>
      </c>
      <c r="C23" s="183" t="s">
        <v>257</v>
      </c>
      <c r="D23" s="169" t="s">
        <v>132</v>
      </c>
      <c r="E23" s="170">
        <v>45</v>
      </c>
      <c r="F23" s="171"/>
      <c r="G23" s="172">
        <f t="shared" si="7"/>
        <v>0</v>
      </c>
      <c r="H23" s="171"/>
      <c r="I23" s="172">
        <f t="shared" si="8"/>
        <v>0</v>
      </c>
      <c r="J23" s="171"/>
      <c r="K23" s="172">
        <f t="shared" si="9"/>
        <v>0</v>
      </c>
      <c r="L23" s="172">
        <v>21</v>
      </c>
      <c r="M23" s="172">
        <f t="shared" si="10"/>
        <v>0</v>
      </c>
      <c r="N23" s="170">
        <v>0</v>
      </c>
      <c r="O23" s="170">
        <f t="shared" si="11"/>
        <v>0</v>
      </c>
      <c r="P23" s="170">
        <v>0</v>
      </c>
      <c r="Q23" s="170">
        <f t="shared" si="12"/>
        <v>0</v>
      </c>
      <c r="R23" s="172"/>
      <c r="S23" s="172" t="s">
        <v>133</v>
      </c>
      <c r="T23" s="173" t="s">
        <v>133</v>
      </c>
      <c r="U23" s="155">
        <v>0.65</v>
      </c>
      <c r="V23" s="155">
        <f t="shared" si="13"/>
        <v>29.25</v>
      </c>
      <c r="W23" s="155"/>
      <c r="X23" s="155" t="s">
        <v>134</v>
      </c>
      <c r="Y23" s="155" t="s">
        <v>135</v>
      </c>
      <c r="Z23" s="144"/>
      <c r="AA23" s="144"/>
      <c r="AB23" s="144"/>
      <c r="AC23" s="144"/>
      <c r="AD23" s="144"/>
      <c r="AE23" s="144"/>
      <c r="AF23" s="144"/>
      <c r="AG23" s="144" t="s">
        <v>136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2" x14ac:dyDescent="0.2">
      <c r="A24" s="151"/>
      <c r="B24" s="152"/>
      <c r="C24" s="184" t="s">
        <v>454</v>
      </c>
      <c r="D24" s="157"/>
      <c r="E24" s="158">
        <v>40</v>
      </c>
      <c r="F24" s="155"/>
      <c r="G24" s="155"/>
      <c r="H24" s="155"/>
      <c r="I24" s="155"/>
      <c r="J24" s="155"/>
      <c r="K24" s="155"/>
      <c r="L24" s="155"/>
      <c r="M24" s="155"/>
      <c r="N24" s="154"/>
      <c r="O24" s="154"/>
      <c r="P24" s="154"/>
      <c r="Q24" s="154"/>
      <c r="R24" s="155"/>
      <c r="S24" s="155"/>
      <c r="T24" s="155"/>
      <c r="U24" s="155"/>
      <c r="V24" s="155"/>
      <c r="W24" s="155"/>
      <c r="X24" s="155"/>
      <c r="Y24" s="155"/>
      <c r="Z24" s="144"/>
      <c r="AA24" s="144"/>
      <c r="AB24" s="144"/>
      <c r="AC24" s="144"/>
      <c r="AD24" s="144"/>
      <c r="AE24" s="144"/>
      <c r="AF24" s="144"/>
      <c r="AG24" s="144" t="s">
        <v>138</v>
      </c>
      <c r="AH24" s="144">
        <v>0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3" x14ac:dyDescent="0.2">
      <c r="A25" s="151"/>
      <c r="B25" s="152"/>
      <c r="C25" s="184" t="s">
        <v>470</v>
      </c>
      <c r="D25" s="157"/>
      <c r="E25" s="158">
        <v>5</v>
      </c>
      <c r="F25" s="155"/>
      <c r="G25" s="155"/>
      <c r="H25" s="155"/>
      <c r="I25" s="155"/>
      <c r="J25" s="155"/>
      <c r="K25" s="155"/>
      <c r="L25" s="155"/>
      <c r="M25" s="155"/>
      <c r="N25" s="154"/>
      <c r="O25" s="154"/>
      <c r="P25" s="154"/>
      <c r="Q25" s="154"/>
      <c r="R25" s="155"/>
      <c r="S25" s="155"/>
      <c r="T25" s="155"/>
      <c r="U25" s="155"/>
      <c r="V25" s="155"/>
      <c r="W25" s="155"/>
      <c r="X25" s="155"/>
      <c r="Y25" s="155"/>
      <c r="Z25" s="144"/>
      <c r="AA25" s="144"/>
      <c r="AB25" s="144"/>
      <c r="AC25" s="144"/>
      <c r="AD25" s="144"/>
      <c r="AE25" s="144"/>
      <c r="AF25" s="144"/>
      <c r="AG25" s="144" t="s">
        <v>138</v>
      </c>
      <c r="AH25" s="144">
        <v>0</v>
      </c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ht="22.5" outlineLevel="1" x14ac:dyDescent="0.2">
      <c r="A26" s="174">
        <v>16</v>
      </c>
      <c r="B26" s="175" t="s">
        <v>320</v>
      </c>
      <c r="C26" s="185" t="s">
        <v>321</v>
      </c>
      <c r="D26" s="176" t="s">
        <v>132</v>
      </c>
      <c r="E26" s="177">
        <v>40</v>
      </c>
      <c r="F26" s="178"/>
      <c r="G26" s="179">
        <f>ROUND(E26*F26,2)</f>
        <v>0</v>
      </c>
      <c r="H26" s="178"/>
      <c r="I26" s="179">
        <f>ROUND(E26*H26,2)</f>
        <v>0</v>
      </c>
      <c r="J26" s="178"/>
      <c r="K26" s="179">
        <f>ROUND(E26*J26,2)</f>
        <v>0</v>
      </c>
      <c r="L26" s="179">
        <v>21</v>
      </c>
      <c r="M26" s="179">
        <f>G26*(1+L26/100)</f>
        <v>0</v>
      </c>
      <c r="N26" s="177">
        <v>0</v>
      </c>
      <c r="O26" s="177">
        <f>ROUND(E26*N26,2)</f>
        <v>0</v>
      </c>
      <c r="P26" s="177">
        <v>0</v>
      </c>
      <c r="Q26" s="177">
        <f>ROUND(E26*P26,2)</f>
        <v>0</v>
      </c>
      <c r="R26" s="179"/>
      <c r="S26" s="179" t="s">
        <v>133</v>
      </c>
      <c r="T26" s="180" t="s">
        <v>133</v>
      </c>
      <c r="U26" s="155">
        <v>5.3999999999999999E-2</v>
      </c>
      <c r="V26" s="155">
        <f>ROUND(E26*U26,2)</f>
        <v>2.16</v>
      </c>
      <c r="W26" s="155"/>
      <c r="X26" s="155" t="s">
        <v>134</v>
      </c>
      <c r="Y26" s="155" t="s">
        <v>135</v>
      </c>
      <c r="Z26" s="144"/>
      <c r="AA26" s="144"/>
      <c r="AB26" s="144"/>
      <c r="AC26" s="144"/>
      <c r="AD26" s="144"/>
      <c r="AE26" s="144"/>
      <c r="AF26" s="144"/>
      <c r="AG26" s="144" t="s">
        <v>136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1" x14ac:dyDescent="0.2">
      <c r="A27" s="174">
        <v>17</v>
      </c>
      <c r="B27" s="175" t="s">
        <v>471</v>
      </c>
      <c r="C27" s="185" t="s">
        <v>472</v>
      </c>
      <c r="D27" s="176" t="s">
        <v>132</v>
      </c>
      <c r="E27" s="177">
        <v>20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0</v>
      </c>
      <c r="O27" s="177">
        <f>ROUND(E27*N27,2)</f>
        <v>0</v>
      </c>
      <c r="P27" s="177">
        <v>0</v>
      </c>
      <c r="Q27" s="177">
        <f>ROUND(E27*P27,2)</f>
        <v>0</v>
      </c>
      <c r="R27" s="179"/>
      <c r="S27" s="179" t="s">
        <v>133</v>
      </c>
      <c r="T27" s="180" t="s">
        <v>133</v>
      </c>
      <c r="U27" s="155">
        <v>8.9999999999999993E-3</v>
      </c>
      <c r="V27" s="155">
        <f>ROUND(E27*U27,2)</f>
        <v>0.18</v>
      </c>
      <c r="W27" s="155"/>
      <c r="X27" s="155" t="s">
        <v>134</v>
      </c>
      <c r="Y27" s="155" t="s">
        <v>135</v>
      </c>
      <c r="Z27" s="144"/>
      <c r="AA27" s="144"/>
      <c r="AB27" s="144"/>
      <c r="AC27" s="144"/>
      <c r="AD27" s="144"/>
      <c r="AE27" s="144"/>
      <c r="AF27" s="144"/>
      <c r="AG27" s="144" t="s">
        <v>136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 x14ac:dyDescent="0.2">
      <c r="A28" s="174">
        <v>18</v>
      </c>
      <c r="B28" s="175" t="s">
        <v>471</v>
      </c>
      <c r="C28" s="185" t="s">
        <v>472</v>
      </c>
      <c r="D28" s="176" t="s">
        <v>132</v>
      </c>
      <c r="E28" s="177">
        <v>40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7">
        <v>0</v>
      </c>
      <c r="O28" s="177">
        <f>ROUND(E28*N28,2)</f>
        <v>0</v>
      </c>
      <c r="P28" s="177">
        <v>0</v>
      </c>
      <c r="Q28" s="177">
        <f>ROUND(E28*P28,2)</f>
        <v>0</v>
      </c>
      <c r="R28" s="179"/>
      <c r="S28" s="179" t="s">
        <v>133</v>
      </c>
      <c r="T28" s="180" t="s">
        <v>133</v>
      </c>
      <c r="U28" s="155">
        <v>8.9999999999999993E-3</v>
      </c>
      <c r="V28" s="155">
        <f>ROUND(E28*U28,2)</f>
        <v>0.36</v>
      </c>
      <c r="W28" s="155"/>
      <c r="X28" s="155" t="s">
        <v>134</v>
      </c>
      <c r="Y28" s="155" t="s">
        <v>135</v>
      </c>
      <c r="Z28" s="144"/>
      <c r="AA28" s="144"/>
      <c r="AB28" s="144"/>
      <c r="AC28" s="144"/>
      <c r="AD28" s="144"/>
      <c r="AE28" s="144"/>
      <c r="AF28" s="144"/>
      <c r="AG28" s="144" t="s">
        <v>136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1" x14ac:dyDescent="0.2">
      <c r="A29" s="167">
        <v>19</v>
      </c>
      <c r="B29" s="168" t="s">
        <v>473</v>
      </c>
      <c r="C29" s="183" t="s">
        <v>474</v>
      </c>
      <c r="D29" s="169" t="s">
        <v>148</v>
      </c>
      <c r="E29" s="170">
        <v>1450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2"/>
      <c r="S29" s="172" t="s">
        <v>133</v>
      </c>
      <c r="T29" s="173" t="s">
        <v>133</v>
      </c>
      <c r="U29" s="155">
        <v>0.06</v>
      </c>
      <c r="V29" s="155">
        <f>ROUND(E29*U29,2)</f>
        <v>87</v>
      </c>
      <c r="W29" s="155"/>
      <c r="X29" s="155" t="s">
        <v>134</v>
      </c>
      <c r="Y29" s="155" t="s">
        <v>135</v>
      </c>
      <c r="Z29" s="144"/>
      <c r="AA29" s="144"/>
      <c r="AB29" s="144"/>
      <c r="AC29" s="144"/>
      <c r="AD29" s="144"/>
      <c r="AE29" s="144"/>
      <c r="AF29" s="144"/>
      <c r="AG29" s="144" t="s">
        <v>136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2" x14ac:dyDescent="0.2">
      <c r="A30" s="151"/>
      <c r="B30" s="152"/>
      <c r="C30" s="227" t="s">
        <v>475</v>
      </c>
      <c r="D30" s="227"/>
      <c r="E30" s="227"/>
      <c r="F30" s="227"/>
      <c r="G30" s="227"/>
      <c r="H30" s="155"/>
      <c r="I30" s="155"/>
      <c r="J30" s="155"/>
      <c r="K30" s="155"/>
      <c r="L30" s="155"/>
      <c r="M30" s="155"/>
      <c r="N30" s="154"/>
      <c r="O30" s="154"/>
      <c r="P30" s="154"/>
      <c r="Q30" s="154"/>
      <c r="R30" s="155"/>
      <c r="S30" s="155"/>
      <c r="T30" s="155"/>
      <c r="U30" s="155"/>
      <c r="V30" s="155"/>
      <c r="W30" s="155"/>
      <c r="X30" s="155"/>
      <c r="Y30" s="155"/>
      <c r="Z30" s="144"/>
      <c r="AA30" s="144"/>
      <c r="AB30" s="144"/>
      <c r="AC30" s="144"/>
      <c r="AD30" s="144"/>
      <c r="AE30" s="144"/>
      <c r="AF30" s="144"/>
      <c r="AG30" s="144" t="s">
        <v>150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ht="22.5" outlineLevel="1" x14ac:dyDescent="0.2">
      <c r="A31" s="167">
        <v>20</v>
      </c>
      <c r="B31" s="168" t="s">
        <v>476</v>
      </c>
      <c r="C31" s="183" t="s">
        <v>477</v>
      </c>
      <c r="D31" s="169" t="s">
        <v>148</v>
      </c>
      <c r="E31" s="170">
        <v>40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/>
      <c r="S31" s="172" t="s">
        <v>133</v>
      </c>
      <c r="T31" s="173" t="s">
        <v>133</v>
      </c>
      <c r="U31" s="155">
        <v>1.2E-2</v>
      </c>
      <c r="V31" s="155">
        <f>ROUND(E31*U31,2)</f>
        <v>0.48</v>
      </c>
      <c r="W31" s="155"/>
      <c r="X31" s="155" t="s">
        <v>134</v>
      </c>
      <c r="Y31" s="155" t="s">
        <v>135</v>
      </c>
      <c r="Z31" s="144"/>
      <c r="AA31" s="144"/>
      <c r="AB31" s="144"/>
      <c r="AC31" s="144"/>
      <c r="AD31" s="144"/>
      <c r="AE31" s="144"/>
      <c r="AF31" s="144"/>
      <c r="AG31" s="144" t="s">
        <v>136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2" x14ac:dyDescent="0.2">
      <c r="A32" s="151"/>
      <c r="B32" s="152"/>
      <c r="C32" s="184" t="s">
        <v>478</v>
      </c>
      <c r="D32" s="157"/>
      <c r="E32" s="158">
        <v>40</v>
      </c>
      <c r="F32" s="155"/>
      <c r="G32" s="155"/>
      <c r="H32" s="155"/>
      <c r="I32" s="155"/>
      <c r="J32" s="155"/>
      <c r="K32" s="155"/>
      <c r="L32" s="155"/>
      <c r="M32" s="155"/>
      <c r="N32" s="154"/>
      <c r="O32" s="154"/>
      <c r="P32" s="154"/>
      <c r="Q32" s="154"/>
      <c r="R32" s="155"/>
      <c r="S32" s="155"/>
      <c r="T32" s="155"/>
      <c r="U32" s="155"/>
      <c r="V32" s="155"/>
      <c r="W32" s="155"/>
      <c r="X32" s="155"/>
      <c r="Y32" s="155"/>
      <c r="Z32" s="144"/>
      <c r="AA32" s="144"/>
      <c r="AB32" s="144"/>
      <c r="AC32" s="144"/>
      <c r="AD32" s="144"/>
      <c r="AE32" s="144"/>
      <c r="AF32" s="144"/>
      <c r="AG32" s="144" t="s">
        <v>138</v>
      </c>
      <c r="AH32" s="144">
        <v>0</v>
      </c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ht="22.5" outlineLevel="1" x14ac:dyDescent="0.2">
      <c r="A33" s="167">
        <v>21</v>
      </c>
      <c r="B33" s="168" t="s">
        <v>479</v>
      </c>
      <c r="C33" s="183" t="s">
        <v>480</v>
      </c>
      <c r="D33" s="169" t="s">
        <v>148</v>
      </c>
      <c r="E33" s="170">
        <v>1450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/>
      <c r="S33" s="172" t="s">
        <v>133</v>
      </c>
      <c r="T33" s="173" t="s">
        <v>133</v>
      </c>
      <c r="U33" s="155">
        <v>0.126</v>
      </c>
      <c r="V33" s="155">
        <f>ROUND(E33*U33,2)</f>
        <v>182.7</v>
      </c>
      <c r="W33" s="155"/>
      <c r="X33" s="155" t="s">
        <v>134</v>
      </c>
      <c r="Y33" s="155" t="s">
        <v>135</v>
      </c>
      <c r="Z33" s="144"/>
      <c r="AA33" s="144"/>
      <c r="AB33" s="144"/>
      <c r="AC33" s="144"/>
      <c r="AD33" s="144"/>
      <c r="AE33" s="144"/>
      <c r="AF33" s="144"/>
      <c r="AG33" s="144" t="s">
        <v>136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outlineLevel="2" x14ac:dyDescent="0.2">
      <c r="A34" s="151"/>
      <c r="B34" s="152"/>
      <c r="C34" s="227" t="s">
        <v>475</v>
      </c>
      <c r="D34" s="227"/>
      <c r="E34" s="227"/>
      <c r="F34" s="227"/>
      <c r="G34" s="227"/>
      <c r="H34" s="155"/>
      <c r="I34" s="155"/>
      <c r="J34" s="155"/>
      <c r="K34" s="155"/>
      <c r="L34" s="155"/>
      <c r="M34" s="155"/>
      <c r="N34" s="154"/>
      <c r="O34" s="154"/>
      <c r="P34" s="154"/>
      <c r="Q34" s="154"/>
      <c r="R34" s="155"/>
      <c r="S34" s="155"/>
      <c r="T34" s="155"/>
      <c r="U34" s="155"/>
      <c r="V34" s="155"/>
      <c r="W34" s="155"/>
      <c r="X34" s="155"/>
      <c r="Y34" s="155"/>
      <c r="Z34" s="144"/>
      <c r="AA34" s="144"/>
      <c r="AB34" s="144"/>
      <c r="AC34" s="144"/>
      <c r="AD34" s="144"/>
      <c r="AE34" s="144"/>
      <c r="AF34" s="144"/>
      <c r="AG34" s="144" t="s">
        <v>150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outlineLevel="1" x14ac:dyDescent="0.2">
      <c r="A35" s="174">
        <v>22</v>
      </c>
      <c r="B35" s="175" t="s">
        <v>481</v>
      </c>
      <c r="C35" s="185" t="s">
        <v>482</v>
      </c>
      <c r="D35" s="176" t="s">
        <v>226</v>
      </c>
      <c r="E35" s="177">
        <v>10</v>
      </c>
      <c r="F35" s="178"/>
      <c r="G35" s="179">
        <f>ROUND(E35*F35,2)</f>
        <v>0</v>
      </c>
      <c r="H35" s="178"/>
      <c r="I35" s="179">
        <f>ROUND(E35*H35,2)</f>
        <v>0</v>
      </c>
      <c r="J35" s="178"/>
      <c r="K35" s="179">
        <f>ROUND(E35*J35,2)</f>
        <v>0</v>
      </c>
      <c r="L35" s="179">
        <v>21</v>
      </c>
      <c r="M35" s="179">
        <f>G35*(1+L35/100)</f>
        <v>0</v>
      </c>
      <c r="N35" s="177">
        <v>0</v>
      </c>
      <c r="O35" s="177">
        <f>ROUND(E35*N35,2)</f>
        <v>0</v>
      </c>
      <c r="P35" s="177">
        <v>0</v>
      </c>
      <c r="Q35" s="177">
        <f>ROUND(E35*P35,2)</f>
        <v>0</v>
      </c>
      <c r="R35" s="179"/>
      <c r="S35" s="179" t="s">
        <v>133</v>
      </c>
      <c r="T35" s="180" t="s">
        <v>133</v>
      </c>
      <c r="U35" s="155">
        <v>3.4780000000000002</v>
      </c>
      <c r="V35" s="155">
        <f>ROUND(E35*U35,2)</f>
        <v>34.78</v>
      </c>
      <c r="W35" s="155"/>
      <c r="X35" s="155" t="s">
        <v>134</v>
      </c>
      <c r="Y35" s="155" t="s">
        <v>135</v>
      </c>
      <c r="Z35" s="144"/>
      <c r="AA35" s="144"/>
      <c r="AB35" s="144"/>
      <c r="AC35" s="144"/>
      <c r="AD35" s="144"/>
      <c r="AE35" s="144"/>
      <c r="AF35" s="144"/>
      <c r="AG35" s="144" t="s">
        <v>136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outlineLevel="1" x14ac:dyDescent="0.2">
      <c r="A36" s="167">
        <v>23</v>
      </c>
      <c r="B36" s="168" t="s">
        <v>483</v>
      </c>
      <c r="C36" s="183" t="s">
        <v>484</v>
      </c>
      <c r="D36" s="169" t="s">
        <v>148</v>
      </c>
      <c r="E36" s="170">
        <v>1450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2"/>
      <c r="S36" s="172" t="s">
        <v>133</v>
      </c>
      <c r="T36" s="173" t="s">
        <v>133</v>
      </c>
      <c r="U36" s="155">
        <v>1E-3</v>
      </c>
      <c r="V36" s="155">
        <f>ROUND(E36*U36,2)</f>
        <v>1.45</v>
      </c>
      <c r="W36" s="155"/>
      <c r="X36" s="155" t="s">
        <v>134</v>
      </c>
      <c r="Y36" s="155" t="s">
        <v>135</v>
      </c>
      <c r="Z36" s="144"/>
      <c r="AA36" s="144"/>
      <c r="AB36" s="144"/>
      <c r="AC36" s="144"/>
      <c r="AD36" s="144"/>
      <c r="AE36" s="144"/>
      <c r="AF36" s="144"/>
      <c r="AG36" s="144" t="s">
        <v>136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2" x14ac:dyDescent="0.2">
      <c r="A37" s="151"/>
      <c r="B37" s="152"/>
      <c r="C37" s="227" t="s">
        <v>475</v>
      </c>
      <c r="D37" s="227"/>
      <c r="E37" s="227"/>
      <c r="F37" s="227"/>
      <c r="G37" s="227"/>
      <c r="H37" s="155"/>
      <c r="I37" s="155"/>
      <c r="J37" s="155"/>
      <c r="K37" s="155"/>
      <c r="L37" s="155"/>
      <c r="M37" s="155"/>
      <c r="N37" s="154"/>
      <c r="O37" s="154"/>
      <c r="P37" s="154"/>
      <c r="Q37" s="154"/>
      <c r="R37" s="155"/>
      <c r="S37" s="155"/>
      <c r="T37" s="155"/>
      <c r="U37" s="155"/>
      <c r="V37" s="155"/>
      <c r="W37" s="155"/>
      <c r="X37" s="155"/>
      <c r="Y37" s="155"/>
      <c r="Z37" s="144"/>
      <c r="AA37" s="144"/>
      <c r="AB37" s="144"/>
      <c r="AC37" s="144"/>
      <c r="AD37" s="144"/>
      <c r="AE37" s="144"/>
      <c r="AF37" s="144"/>
      <c r="AG37" s="144" t="s">
        <v>150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1" x14ac:dyDescent="0.2">
      <c r="A38" s="167">
        <v>24</v>
      </c>
      <c r="B38" s="168" t="s">
        <v>485</v>
      </c>
      <c r="C38" s="183" t="s">
        <v>486</v>
      </c>
      <c r="D38" s="169" t="s">
        <v>148</v>
      </c>
      <c r="E38" s="170">
        <v>1450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2"/>
      <c r="S38" s="172" t="s">
        <v>133</v>
      </c>
      <c r="T38" s="173" t="s">
        <v>133</v>
      </c>
      <c r="U38" s="155">
        <v>1.4999999999999999E-2</v>
      </c>
      <c r="V38" s="155">
        <f>ROUND(E38*U38,2)</f>
        <v>21.75</v>
      </c>
      <c r="W38" s="155"/>
      <c r="X38" s="155" t="s">
        <v>134</v>
      </c>
      <c r="Y38" s="155" t="s">
        <v>135</v>
      </c>
      <c r="Z38" s="144"/>
      <c r="AA38" s="144"/>
      <c r="AB38" s="144"/>
      <c r="AC38" s="144"/>
      <c r="AD38" s="144"/>
      <c r="AE38" s="144"/>
      <c r="AF38" s="144"/>
      <c r="AG38" s="144" t="s">
        <v>136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2" x14ac:dyDescent="0.2">
      <c r="A39" s="151"/>
      <c r="B39" s="152"/>
      <c r="C39" s="227" t="s">
        <v>475</v>
      </c>
      <c r="D39" s="227"/>
      <c r="E39" s="227"/>
      <c r="F39" s="227"/>
      <c r="G39" s="227"/>
      <c r="H39" s="155"/>
      <c r="I39" s="155"/>
      <c r="J39" s="155"/>
      <c r="K39" s="155"/>
      <c r="L39" s="155"/>
      <c r="M39" s="155"/>
      <c r="N39" s="154"/>
      <c r="O39" s="154"/>
      <c r="P39" s="154"/>
      <c r="Q39" s="154"/>
      <c r="R39" s="155"/>
      <c r="S39" s="155"/>
      <c r="T39" s="155"/>
      <c r="U39" s="155"/>
      <c r="V39" s="155"/>
      <c r="W39" s="155"/>
      <c r="X39" s="155"/>
      <c r="Y39" s="155"/>
      <c r="Z39" s="144"/>
      <c r="AA39" s="144"/>
      <c r="AB39" s="144"/>
      <c r="AC39" s="144"/>
      <c r="AD39" s="144"/>
      <c r="AE39" s="144"/>
      <c r="AF39" s="144"/>
      <c r="AG39" s="144" t="s">
        <v>150</v>
      </c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1" x14ac:dyDescent="0.2">
      <c r="A40" s="174">
        <v>25</v>
      </c>
      <c r="B40" s="175" t="s">
        <v>487</v>
      </c>
      <c r="C40" s="185" t="s">
        <v>488</v>
      </c>
      <c r="D40" s="176" t="s">
        <v>226</v>
      </c>
      <c r="E40" s="177">
        <v>10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7">
        <v>0</v>
      </c>
      <c r="O40" s="177">
        <f>ROUND(E40*N40,2)</f>
        <v>0</v>
      </c>
      <c r="P40" s="177">
        <v>0</v>
      </c>
      <c r="Q40" s="177">
        <f>ROUND(E40*P40,2)</f>
        <v>0</v>
      </c>
      <c r="R40" s="179"/>
      <c r="S40" s="179" t="s">
        <v>133</v>
      </c>
      <c r="T40" s="180" t="s">
        <v>133</v>
      </c>
      <c r="U40" s="155">
        <v>0.35699999999999998</v>
      </c>
      <c r="V40" s="155">
        <f>ROUND(E40*U40,2)</f>
        <v>3.57</v>
      </c>
      <c r="W40" s="155"/>
      <c r="X40" s="155" t="s">
        <v>134</v>
      </c>
      <c r="Y40" s="155" t="s">
        <v>135</v>
      </c>
      <c r="Z40" s="144"/>
      <c r="AA40" s="144"/>
      <c r="AB40" s="144"/>
      <c r="AC40" s="144"/>
      <c r="AD40" s="144"/>
      <c r="AE40" s="144"/>
      <c r="AF40" s="144"/>
      <c r="AG40" s="144" t="s">
        <v>136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1" x14ac:dyDescent="0.2">
      <c r="A41" s="167">
        <v>26</v>
      </c>
      <c r="B41" s="168" t="s">
        <v>489</v>
      </c>
      <c r="C41" s="183" t="s">
        <v>490</v>
      </c>
      <c r="D41" s="169" t="s">
        <v>226</v>
      </c>
      <c r="E41" s="170">
        <v>10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4.4999999999999999E-4</v>
      </c>
      <c r="O41" s="170">
        <f>ROUND(E41*N41,2)</f>
        <v>0</v>
      </c>
      <c r="P41" s="170">
        <v>0</v>
      </c>
      <c r="Q41" s="170">
        <f>ROUND(E41*P41,2)</f>
        <v>0</v>
      </c>
      <c r="R41" s="172"/>
      <c r="S41" s="172" t="s">
        <v>133</v>
      </c>
      <c r="T41" s="173" t="s">
        <v>133</v>
      </c>
      <c r="U41" s="155">
        <v>0.57099999999999995</v>
      </c>
      <c r="V41" s="155">
        <f>ROUND(E41*U41,2)</f>
        <v>5.71</v>
      </c>
      <c r="W41" s="155"/>
      <c r="X41" s="155" t="s">
        <v>134</v>
      </c>
      <c r="Y41" s="155" t="s">
        <v>135</v>
      </c>
      <c r="Z41" s="144"/>
      <c r="AA41" s="144"/>
      <c r="AB41" s="144"/>
      <c r="AC41" s="144"/>
      <c r="AD41" s="144"/>
      <c r="AE41" s="144"/>
      <c r="AF41" s="144"/>
      <c r="AG41" s="144" t="s">
        <v>136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2" x14ac:dyDescent="0.2">
      <c r="A42" s="151"/>
      <c r="B42" s="152"/>
      <c r="C42" s="227" t="s">
        <v>491</v>
      </c>
      <c r="D42" s="227"/>
      <c r="E42" s="227"/>
      <c r="F42" s="227"/>
      <c r="G42" s="227"/>
      <c r="H42" s="155"/>
      <c r="I42" s="155"/>
      <c r="J42" s="155"/>
      <c r="K42" s="155"/>
      <c r="L42" s="155"/>
      <c r="M42" s="155"/>
      <c r="N42" s="154"/>
      <c r="O42" s="154"/>
      <c r="P42" s="154"/>
      <c r="Q42" s="154"/>
      <c r="R42" s="155"/>
      <c r="S42" s="155"/>
      <c r="T42" s="155"/>
      <c r="U42" s="155"/>
      <c r="V42" s="155"/>
      <c r="W42" s="155"/>
      <c r="X42" s="155"/>
      <c r="Y42" s="155"/>
      <c r="Z42" s="144"/>
      <c r="AA42" s="144"/>
      <c r="AB42" s="144"/>
      <c r="AC42" s="144"/>
      <c r="AD42" s="144"/>
      <c r="AE42" s="144"/>
      <c r="AF42" s="144"/>
      <c r="AG42" s="144" t="s">
        <v>150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ht="21.4" customHeight="1" outlineLevel="3" x14ac:dyDescent="0.2">
      <c r="A43" s="151"/>
      <c r="B43" s="152"/>
      <c r="C43" s="227" t="s">
        <v>492</v>
      </c>
      <c r="D43" s="227"/>
      <c r="E43" s="227"/>
      <c r="F43" s="227"/>
      <c r="G43" s="227"/>
      <c r="H43" s="155"/>
      <c r="I43" s="155"/>
      <c r="J43" s="155"/>
      <c r="K43" s="155"/>
      <c r="L43" s="155"/>
      <c r="M43" s="155"/>
      <c r="N43" s="154"/>
      <c r="O43" s="154"/>
      <c r="P43" s="154"/>
      <c r="Q43" s="154"/>
      <c r="R43" s="155"/>
      <c r="S43" s="155"/>
      <c r="T43" s="155"/>
      <c r="U43" s="155"/>
      <c r="V43" s="155"/>
      <c r="W43" s="155"/>
      <c r="X43" s="155"/>
      <c r="Y43" s="155"/>
      <c r="Z43" s="144"/>
      <c r="AA43" s="144"/>
      <c r="AB43" s="144"/>
      <c r="AC43" s="144"/>
      <c r="AD43" s="144"/>
      <c r="AE43" s="144"/>
      <c r="AF43" s="144"/>
      <c r="AG43" s="144" t="s">
        <v>150</v>
      </c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1" x14ac:dyDescent="0.2">
      <c r="A44" s="167">
        <v>27</v>
      </c>
      <c r="B44" s="168" t="s">
        <v>493</v>
      </c>
      <c r="C44" s="183" t="s">
        <v>494</v>
      </c>
      <c r="D44" s="169" t="s">
        <v>148</v>
      </c>
      <c r="E44" s="170">
        <v>1450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133</v>
      </c>
      <c r="T44" s="173" t="s">
        <v>133</v>
      </c>
      <c r="U44" s="155">
        <v>3.5000000000000001E-3</v>
      </c>
      <c r="V44" s="155">
        <f>ROUND(E44*U44,2)</f>
        <v>5.08</v>
      </c>
      <c r="W44" s="155"/>
      <c r="X44" s="155" t="s">
        <v>134</v>
      </c>
      <c r="Y44" s="155" t="s">
        <v>135</v>
      </c>
      <c r="Z44" s="144"/>
      <c r="AA44" s="144"/>
      <c r="AB44" s="144"/>
      <c r="AC44" s="144"/>
      <c r="AD44" s="144"/>
      <c r="AE44" s="144"/>
      <c r="AF44" s="144"/>
      <c r="AG44" s="144" t="s">
        <v>136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2" x14ac:dyDescent="0.2">
      <c r="A45" s="151"/>
      <c r="B45" s="152"/>
      <c r="C45" s="227" t="s">
        <v>475</v>
      </c>
      <c r="D45" s="227"/>
      <c r="E45" s="227"/>
      <c r="F45" s="227"/>
      <c r="G45" s="227"/>
      <c r="H45" s="155"/>
      <c r="I45" s="155"/>
      <c r="J45" s="155"/>
      <c r="K45" s="155"/>
      <c r="L45" s="155"/>
      <c r="M45" s="155"/>
      <c r="N45" s="154"/>
      <c r="O45" s="154"/>
      <c r="P45" s="154"/>
      <c r="Q45" s="154"/>
      <c r="R45" s="155"/>
      <c r="S45" s="155"/>
      <c r="T45" s="155"/>
      <c r="U45" s="155"/>
      <c r="V45" s="155"/>
      <c r="W45" s="155"/>
      <c r="X45" s="155"/>
      <c r="Y45" s="155"/>
      <c r="Z45" s="144"/>
      <c r="AA45" s="144"/>
      <c r="AB45" s="144"/>
      <c r="AC45" s="144"/>
      <c r="AD45" s="144"/>
      <c r="AE45" s="144"/>
      <c r="AF45" s="144"/>
      <c r="AG45" s="144" t="s">
        <v>150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3" x14ac:dyDescent="0.2">
      <c r="A46" s="151"/>
      <c r="B46" s="152"/>
      <c r="C46" s="227" t="s">
        <v>495</v>
      </c>
      <c r="D46" s="227"/>
      <c r="E46" s="227"/>
      <c r="F46" s="227"/>
      <c r="G46" s="227"/>
      <c r="H46" s="155"/>
      <c r="I46" s="155"/>
      <c r="J46" s="155"/>
      <c r="K46" s="155"/>
      <c r="L46" s="155"/>
      <c r="M46" s="155"/>
      <c r="N46" s="154"/>
      <c r="O46" s="154"/>
      <c r="P46" s="154"/>
      <c r="Q46" s="154"/>
      <c r="R46" s="155"/>
      <c r="S46" s="155"/>
      <c r="T46" s="155"/>
      <c r="U46" s="155"/>
      <c r="V46" s="155"/>
      <c r="W46" s="155"/>
      <c r="X46" s="155"/>
      <c r="Y46" s="155"/>
      <c r="Z46" s="144"/>
      <c r="AA46" s="144"/>
      <c r="AB46" s="144"/>
      <c r="AC46" s="144"/>
      <c r="AD46" s="144"/>
      <c r="AE46" s="144"/>
      <c r="AF46" s="144"/>
      <c r="AG46" s="144" t="s">
        <v>150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1" x14ac:dyDescent="0.2">
      <c r="A47" s="167">
        <v>28</v>
      </c>
      <c r="B47" s="168" t="s">
        <v>496</v>
      </c>
      <c r="C47" s="183" t="s">
        <v>497</v>
      </c>
      <c r="D47" s="169" t="s">
        <v>148</v>
      </c>
      <c r="E47" s="170">
        <v>36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9.4000000000000004E-3</v>
      </c>
      <c r="O47" s="170">
        <f>ROUND(E47*N47,2)</f>
        <v>0.34</v>
      </c>
      <c r="P47" s="170">
        <v>0</v>
      </c>
      <c r="Q47" s="170">
        <f>ROUND(E47*P47,2)</f>
        <v>0</v>
      </c>
      <c r="R47" s="172"/>
      <c r="S47" s="172" t="s">
        <v>133</v>
      </c>
      <c r="T47" s="173" t="s">
        <v>133</v>
      </c>
      <c r="U47" s="155">
        <v>0.86399999999999999</v>
      </c>
      <c r="V47" s="155">
        <f>ROUND(E47*U47,2)</f>
        <v>31.1</v>
      </c>
      <c r="W47" s="155"/>
      <c r="X47" s="155" t="s">
        <v>134</v>
      </c>
      <c r="Y47" s="155" t="s">
        <v>135</v>
      </c>
      <c r="Z47" s="144"/>
      <c r="AA47" s="144"/>
      <c r="AB47" s="144"/>
      <c r="AC47" s="144"/>
      <c r="AD47" s="144"/>
      <c r="AE47" s="144"/>
      <c r="AF47" s="144"/>
      <c r="AG47" s="144" t="s">
        <v>136</v>
      </c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2" x14ac:dyDescent="0.2">
      <c r="A48" s="151"/>
      <c r="B48" s="152"/>
      <c r="C48" s="227" t="s">
        <v>498</v>
      </c>
      <c r="D48" s="227"/>
      <c r="E48" s="227"/>
      <c r="F48" s="227"/>
      <c r="G48" s="227"/>
      <c r="H48" s="155"/>
      <c r="I48" s="155"/>
      <c r="J48" s="155"/>
      <c r="K48" s="155"/>
      <c r="L48" s="155"/>
      <c r="M48" s="155"/>
      <c r="N48" s="154"/>
      <c r="O48" s="154"/>
      <c r="P48" s="154"/>
      <c r="Q48" s="154"/>
      <c r="R48" s="155"/>
      <c r="S48" s="155"/>
      <c r="T48" s="155"/>
      <c r="U48" s="155"/>
      <c r="V48" s="155"/>
      <c r="W48" s="155"/>
      <c r="X48" s="155"/>
      <c r="Y48" s="155"/>
      <c r="Z48" s="144"/>
      <c r="AA48" s="144"/>
      <c r="AB48" s="144"/>
      <c r="AC48" s="144"/>
      <c r="AD48" s="144"/>
      <c r="AE48" s="144"/>
      <c r="AF48" s="144"/>
      <c r="AG48" s="144" t="s">
        <v>150</v>
      </c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2" x14ac:dyDescent="0.2">
      <c r="A49" s="151"/>
      <c r="B49" s="152"/>
      <c r="C49" s="184" t="s">
        <v>499</v>
      </c>
      <c r="D49" s="157"/>
      <c r="E49" s="158">
        <v>36</v>
      </c>
      <c r="F49" s="155"/>
      <c r="G49" s="155"/>
      <c r="H49" s="155"/>
      <c r="I49" s="155"/>
      <c r="J49" s="155"/>
      <c r="K49" s="155"/>
      <c r="L49" s="155"/>
      <c r="M49" s="155"/>
      <c r="N49" s="154"/>
      <c r="O49" s="154"/>
      <c r="P49" s="154"/>
      <c r="Q49" s="154"/>
      <c r="R49" s="155"/>
      <c r="S49" s="155"/>
      <c r="T49" s="155"/>
      <c r="U49" s="155"/>
      <c r="V49" s="155"/>
      <c r="W49" s="155"/>
      <c r="X49" s="155"/>
      <c r="Y49" s="155"/>
      <c r="Z49" s="144"/>
      <c r="AA49" s="144"/>
      <c r="AB49" s="144"/>
      <c r="AC49" s="144"/>
      <c r="AD49" s="144"/>
      <c r="AE49" s="144"/>
      <c r="AF49" s="144"/>
      <c r="AG49" s="144" t="s">
        <v>138</v>
      </c>
      <c r="AH49" s="144">
        <v>0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1" x14ac:dyDescent="0.2">
      <c r="A50" s="167">
        <v>29</v>
      </c>
      <c r="B50" s="168" t="s">
        <v>500</v>
      </c>
      <c r="C50" s="183" t="s">
        <v>501</v>
      </c>
      <c r="D50" s="169" t="s">
        <v>148</v>
      </c>
      <c r="E50" s="170">
        <v>36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/>
      <c r="S50" s="172" t="s">
        <v>133</v>
      </c>
      <c r="T50" s="173" t="s">
        <v>133</v>
      </c>
      <c r="U50" s="155">
        <v>0.371</v>
      </c>
      <c r="V50" s="155">
        <f>ROUND(E50*U50,2)</f>
        <v>13.36</v>
      </c>
      <c r="W50" s="155"/>
      <c r="X50" s="155" t="s">
        <v>134</v>
      </c>
      <c r="Y50" s="155" t="s">
        <v>135</v>
      </c>
      <c r="Z50" s="144"/>
      <c r="AA50" s="144"/>
      <c r="AB50" s="144"/>
      <c r="AC50" s="144"/>
      <c r="AD50" s="144"/>
      <c r="AE50" s="144"/>
      <c r="AF50" s="144"/>
      <c r="AG50" s="144" t="s">
        <v>136</v>
      </c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2" x14ac:dyDescent="0.2">
      <c r="A51" s="151"/>
      <c r="B51" s="152"/>
      <c r="C51" s="227" t="s">
        <v>498</v>
      </c>
      <c r="D51" s="227"/>
      <c r="E51" s="227"/>
      <c r="F51" s="227"/>
      <c r="G51" s="227"/>
      <c r="H51" s="155"/>
      <c r="I51" s="155"/>
      <c r="J51" s="155"/>
      <c r="K51" s="155"/>
      <c r="L51" s="155"/>
      <c r="M51" s="155"/>
      <c r="N51" s="154"/>
      <c r="O51" s="154"/>
      <c r="P51" s="154"/>
      <c r="Q51" s="154"/>
      <c r="R51" s="155"/>
      <c r="S51" s="155"/>
      <c r="T51" s="155"/>
      <c r="U51" s="155"/>
      <c r="V51" s="155"/>
      <c r="W51" s="155"/>
      <c r="X51" s="155"/>
      <c r="Y51" s="155"/>
      <c r="Z51" s="144"/>
      <c r="AA51" s="144"/>
      <c r="AB51" s="144"/>
      <c r="AC51" s="144"/>
      <c r="AD51" s="144"/>
      <c r="AE51" s="144"/>
      <c r="AF51" s="144"/>
      <c r="AG51" s="144" t="s">
        <v>150</v>
      </c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1" x14ac:dyDescent="0.2">
      <c r="A52" s="167">
        <v>30</v>
      </c>
      <c r="B52" s="168" t="s">
        <v>502</v>
      </c>
      <c r="C52" s="183" t="s">
        <v>503</v>
      </c>
      <c r="D52" s="169" t="s">
        <v>157</v>
      </c>
      <c r="E52" s="170">
        <v>0.69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2"/>
      <c r="S52" s="172" t="s">
        <v>133</v>
      </c>
      <c r="T52" s="173" t="s">
        <v>133</v>
      </c>
      <c r="U52" s="155">
        <v>21.43</v>
      </c>
      <c r="V52" s="155">
        <f>ROUND(E52*U52,2)</f>
        <v>14.79</v>
      </c>
      <c r="W52" s="155"/>
      <c r="X52" s="155" t="s">
        <v>134</v>
      </c>
      <c r="Y52" s="155" t="s">
        <v>135</v>
      </c>
      <c r="Z52" s="144"/>
      <c r="AA52" s="144"/>
      <c r="AB52" s="144"/>
      <c r="AC52" s="144"/>
      <c r="AD52" s="144"/>
      <c r="AE52" s="144"/>
      <c r="AF52" s="144"/>
      <c r="AG52" s="144" t="s">
        <v>136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2" x14ac:dyDescent="0.2">
      <c r="A53" s="151"/>
      <c r="B53" s="152"/>
      <c r="C53" s="184" t="s">
        <v>504</v>
      </c>
      <c r="D53" s="157"/>
      <c r="E53" s="158">
        <v>0.4</v>
      </c>
      <c r="F53" s="155"/>
      <c r="G53" s="155"/>
      <c r="H53" s="155"/>
      <c r="I53" s="155"/>
      <c r="J53" s="155"/>
      <c r="K53" s="155"/>
      <c r="L53" s="155"/>
      <c r="M53" s="155"/>
      <c r="N53" s="154"/>
      <c r="O53" s="154"/>
      <c r="P53" s="154"/>
      <c r="Q53" s="154"/>
      <c r="R53" s="155"/>
      <c r="S53" s="155"/>
      <c r="T53" s="155"/>
      <c r="U53" s="155"/>
      <c r="V53" s="155"/>
      <c r="W53" s="155"/>
      <c r="X53" s="155"/>
      <c r="Y53" s="155"/>
      <c r="Z53" s="144"/>
      <c r="AA53" s="144"/>
      <c r="AB53" s="144"/>
      <c r="AC53" s="144"/>
      <c r="AD53" s="144"/>
      <c r="AE53" s="144"/>
      <c r="AF53" s="144"/>
      <c r="AG53" s="144" t="s">
        <v>138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3" x14ac:dyDescent="0.2">
      <c r="A54" s="151"/>
      <c r="B54" s="152"/>
      <c r="C54" s="184" t="s">
        <v>505</v>
      </c>
      <c r="D54" s="157"/>
      <c r="E54" s="158">
        <v>0.28999999999999998</v>
      </c>
      <c r="F54" s="155"/>
      <c r="G54" s="155"/>
      <c r="H54" s="155"/>
      <c r="I54" s="155"/>
      <c r="J54" s="155"/>
      <c r="K54" s="155"/>
      <c r="L54" s="155"/>
      <c r="M54" s="155"/>
      <c r="N54" s="154"/>
      <c r="O54" s="154"/>
      <c r="P54" s="154"/>
      <c r="Q54" s="154"/>
      <c r="R54" s="155"/>
      <c r="S54" s="155"/>
      <c r="T54" s="155"/>
      <c r="U54" s="155"/>
      <c r="V54" s="155"/>
      <c r="W54" s="155"/>
      <c r="X54" s="155"/>
      <c r="Y54" s="155"/>
      <c r="Z54" s="144"/>
      <c r="AA54" s="144"/>
      <c r="AB54" s="144"/>
      <c r="AC54" s="144"/>
      <c r="AD54" s="144"/>
      <c r="AE54" s="144"/>
      <c r="AF54" s="144"/>
      <c r="AG54" s="144" t="s">
        <v>138</v>
      </c>
      <c r="AH54" s="144">
        <v>0</v>
      </c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1" x14ac:dyDescent="0.2">
      <c r="A55" s="167">
        <v>31</v>
      </c>
      <c r="B55" s="168" t="s">
        <v>506</v>
      </c>
      <c r="C55" s="183" t="s">
        <v>507</v>
      </c>
      <c r="D55" s="169" t="s">
        <v>148</v>
      </c>
      <c r="E55" s="170">
        <v>1450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0">
        <v>0</v>
      </c>
      <c r="O55" s="170">
        <f>ROUND(E55*N55,2)</f>
        <v>0</v>
      </c>
      <c r="P55" s="170">
        <v>0</v>
      </c>
      <c r="Q55" s="170">
        <f>ROUND(E55*P55,2)</f>
        <v>0</v>
      </c>
      <c r="R55" s="172"/>
      <c r="S55" s="172" t="s">
        <v>133</v>
      </c>
      <c r="T55" s="173" t="s">
        <v>133</v>
      </c>
      <c r="U55" s="155">
        <v>2E-3</v>
      </c>
      <c r="V55" s="155">
        <f>ROUND(E55*U55,2)</f>
        <v>2.9</v>
      </c>
      <c r="W55" s="155"/>
      <c r="X55" s="155" t="s">
        <v>134</v>
      </c>
      <c r="Y55" s="155" t="s">
        <v>135</v>
      </c>
      <c r="Z55" s="144"/>
      <c r="AA55" s="144"/>
      <c r="AB55" s="144"/>
      <c r="AC55" s="144"/>
      <c r="AD55" s="144"/>
      <c r="AE55" s="144"/>
      <c r="AF55" s="144"/>
      <c r="AG55" s="144" t="s">
        <v>136</v>
      </c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2" x14ac:dyDescent="0.2">
      <c r="A56" s="151"/>
      <c r="B56" s="152"/>
      <c r="C56" s="227" t="s">
        <v>475</v>
      </c>
      <c r="D56" s="227"/>
      <c r="E56" s="227"/>
      <c r="F56" s="227"/>
      <c r="G56" s="227"/>
      <c r="H56" s="155"/>
      <c r="I56" s="155"/>
      <c r="J56" s="155"/>
      <c r="K56" s="155"/>
      <c r="L56" s="155"/>
      <c r="M56" s="155"/>
      <c r="N56" s="154"/>
      <c r="O56" s="154"/>
      <c r="P56" s="154"/>
      <c r="Q56" s="154"/>
      <c r="R56" s="155"/>
      <c r="S56" s="155"/>
      <c r="T56" s="155"/>
      <c r="U56" s="155"/>
      <c r="V56" s="155"/>
      <c r="W56" s="155"/>
      <c r="X56" s="155"/>
      <c r="Y56" s="155"/>
      <c r="Z56" s="144"/>
      <c r="AA56" s="144"/>
      <c r="AB56" s="144"/>
      <c r="AC56" s="144"/>
      <c r="AD56" s="144"/>
      <c r="AE56" s="144"/>
      <c r="AF56" s="144"/>
      <c r="AG56" s="144" t="s">
        <v>150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1" x14ac:dyDescent="0.2">
      <c r="A57" s="167">
        <v>32</v>
      </c>
      <c r="B57" s="168" t="s">
        <v>508</v>
      </c>
      <c r="C57" s="183" t="s">
        <v>509</v>
      </c>
      <c r="D57" s="169" t="s">
        <v>132</v>
      </c>
      <c r="E57" s="170">
        <v>34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0">
        <v>0</v>
      </c>
      <c r="O57" s="170">
        <f>ROUND(E57*N57,2)</f>
        <v>0</v>
      </c>
      <c r="P57" s="170">
        <v>0</v>
      </c>
      <c r="Q57" s="170">
        <f>ROUND(E57*P57,2)</f>
        <v>0</v>
      </c>
      <c r="R57" s="172"/>
      <c r="S57" s="172" t="s">
        <v>133</v>
      </c>
      <c r="T57" s="173" t="s">
        <v>133</v>
      </c>
      <c r="U57" s="155">
        <v>0.26</v>
      </c>
      <c r="V57" s="155">
        <f>ROUND(E57*U57,2)</f>
        <v>8.84</v>
      </c>
      <c r="W57" s="155"/>
      <c r="X57" s="155" t="s">
        <v>134</v>
      </c>
      <c r="Y57" s="155" t="s">
        <v>135</v>
      </c>
      <c r="Z57" s="144"/>
      <c r="AA57" s="144"/>
      <c r="AB57" s="144"/>
      <c r="AC57" s="144"/>
      <c r="AD57" s="144"/>
      <c r="AE57" s="144"/>
      <c r="AF57" s="144"/>
      <c r="AG57" s="144" t="s">
        <v>136</v>
      </c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2" x14ac:dyDescent="0.2">
      <c r="A58" s="151"/>
      <c r="B58" s="152"/>
      <c r="C58" s="184" t="s">
        <v>510</v>
      </c>
      <c r="D58" s="157"/>
      <c r="E58" s="158">
        <v>5</v>
      </c>
      <c r="F58" s="155"/>
      <c r="G58" s="155"/>
      <c r="H58" s="155"/>
      <c r="I58" s="155"/>
      <c r="J58" s="155"/>
      <c r="K58" s="155"/>
      <c r="L58" s="155"/>
      <c r="M58" s="155"/>
      <c r="N58" s="154"/>
      <c r="O58" s="154"/>
      <c r="P58" s="154"/>
      <c r="Q58" s="154"/>
      <c r="R58" s="155"/>
      <c r="S58" s="155"/>
      <c r="T58" s="155"/>
      <c r="U58" s="155"/>
      <c r="V58" s="155"/>
      <c r="W58" s="155"/>
      <c r="X58" s="155"/>
      <c r="Y58" s="155"/>
      <c r="Z58" s="144"/>
      <c r="AA58" s="144"/>
      <c r="AB58" s="144"/>
      <c r="AC58" s="144"/>
      <c r="AD58" s="144"/>
      <c r="AE58" s="144"/>
      <c r="AF58" s="144"/>
      <c r="AG58" s="144" t="s">
        <v>138</v>
      </c>
      <c r="AH58" s="144">
        <v>0</v>
      </c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3" x14ac:dyDescent="0.2">
      <c r="A59" s="151"/>
      <c r="B59" s="152"/>
      <c r="C59" s="184" t="s">
        <v>511</v>
      </c>
      <c r="D59" s="157"/>
      <c r="E59" s="158">
        <v>29</v>
      </c>
      <c r="F59" s="155"/>
      <c r="G59" s="155"/>
      <c r="H59" s="155"/>
      <c r="I59" s="155"/>
      <c r="J59" s="155"/>
      <c r="K59" s="155"/>
      <c r="L59" s="155"/>
      <c r="M59" s="155"/>
      <c r="N59" s="154"/>
      <c r="O59" s="154"/>
      <c r="P59" s="154"/>
      <c r="Q59" s="154"/>
      <c r="R59" s="155"/>
      <c r="S59" s="155"/>
      <c r="T59" s="155"/>
      <c r="U59" s="155"/>
      <c r="V59" s="155"/>
      <c r="W59" s="155"/>
      <c r="X59" s="155"/>
      <c r="Y59" s="155"/>
      <c r="Z59" s="144"/>
      <c r="AA59" s="144"/>
      <c r="AB59" s="144"/>
      <c r="AC59" s="144"/>
      <c r="AD59" s="144"/>
      <c r="AE59" s="144"/>
      <c r="AF59" s="144"/>
      <c r="AG59" s="144" t="s">
        <v>138</v>
      </c>
      <c r="AH59" s="144">
        <v>0</v>
      </c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ht="22.5" outlineLevel="1" x14ac:dyDescent="0.2">
      <c r="A60" s="167">
        <v>33</v>
      </c>
      <c r="B60" s="168" t="s">
        <v>153</v>
      </c>
      <c r="C60" s="183" t="s">
        <v>154</v>
      </c>
      <c r="D60" s="169" t="s">
        <v>132</v>
      </c>
      <c r="E60" s="170">
        <v>25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0</v>
      </c>
      <c r="O60" s="170">
        <f>ROUND(E60*N60,2)</f>
        <v>0</v>
      </c>
      <c r="P60" s="170">
        <v>0</v>
      </c>
      <c r="Q60" s="170">
        <f>ROUND(E60*P60,2)</f>
        <v>0</v>
      </c>
      <c r="R60" s="172"/>
      <c r="S60" s="172" t="s">
        <v>133</v>
      </c>
      <c r="T60" s="173" t="s">
        <v>133</v>
      </c>
      <c r="U60" s="155">
        <v>0</v>
      </c>
      <c r="V60" s="155">
        <f>ROUND(E60*U60,2)</f>
        <v>0</v>
      </c>
      <c r="W60" s="155"/>
      <c r="X60" s="155" t="s">
        <v>134</v>
      </c>
      <c r="Y60" s="155" t="s">
        <v>135</v>
      </c>
      <c r="Z60" s="144"/>
      <c r="AA60" s="144"/>
      <c r="AB60" s="144"/>
      <c r="AC60" s="144"/>
      <c r="AD60" s="144"/>
      <c r="AE60" s="144"/>
      <c r="AF60" s="144"/>
      <c r="AG60" s="144" t="s">
        <v>136</v>
      </c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2" x14ac:dyDescent="0.2">
      <c r="A61" s="151"/>
      <c r="B61" s="152"/>
      <c r="C61" s="184" t="s">
        <v>512</v>
      </c>
      <c r="D61" s="157"/>
      <c r="E61" s="158">
        <v>20</v>
      </c>
      <c r="F61" s="155"/>
      <c r="G61" s="155"/>
      <c r="H61" s="155"/>
      <c r="I61" s="155"/>
      <c r="J61" s="155"/>
      <c r="K61" s="155"/>
      <c r="L61" s="155"/>
      <c r="M61" s="155"/>
      <c r="N61" s="154"/>
      <c r="O61" s="154"/>
      <c r="P61" s="154"/>
      <c r="Q61" s="154"/>
      <c r="R61" s="155"/>
      <c r="S61" s="155"/>
      <c r="T61" s="155"/>
      <c r="U61" s="155"/>
      <c r="V61" s="155"/>
      <c r="W61" s="155"/>
      <c r="X61" s="155"/>
      <c r="Y61" s="155"/>
      <c r="Z61" s="144"/>
      <c r="AA61" s="144"/>
      <c r="AB61" s="144"/>
      <c r="AC61" s="144"/>
      <c r="AD61" s="144"/>
      <c r="AE61" s="144"/>
      <c r="AF61" s="144"/>
      <c r="AG61" s="144" t="s">
        <v>138</v>
      </c>
      <c r="AH61" s="144">
        <v>0</v>
      </c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outlineLevel="3" x14ac:dyDescent="0.2">
      <c r="A62" s="151"/>
      <c r="B62" s="152"/>
      <c r="C62" s="184" t="s">
        <v>470</v>
      </c>
      <c r="D62" s="157"/>
      <c r="E62" s="158">
        <v>5</v>
      </c>
      <c r="F62" s="155"/>
      <c r="G62" s="155"/>
      <c r="H62" s="155"/>
      <c r="I62" s="155"/>
      <c r="J62" s="155"/>
      <c r="K62" s="155"/>
      <c r="L62" s="155"/>
      <c r="M62" s="155"/>
      <c r="N62" s="154"/>
      <c r="O62" s="154"/>
      <c r="P62" s="154"/>
      <c r="Q62" s="154"/>
      <c r="R62" s="155"/>
      <c r="S62" s="155"/>
      <c r="T62" s="155"/>
      <c r="U62" s="155"/>
      <c r="V62" s="155"/>
      <c r="W62" s="155"/>
      <c r="X62" s="155"/>
      <c r="Y62" s="155"/>
      <c r="Z62" s="144"/>
      <c r="AA62" s="144"/>
      <c r="AB62" s="144"/>
      <c r="AC62" s="144"/>
      <c r="AD62" s="144"/>
      <c r="AE62" s="144"/>
      <c r="AF62" s="144"/>
      <c r="AG62" s="144" t="s">
        <v>138</v>
      </c>
      <c r="AH62" s="144">
        <v>0</v>
      </c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ht="22.5" outlineLevel="1" x14ac:dyDescent="0.2">
      <c r="A63" s="174">
        <v>34</v>
      </c>
      <c r="B63" s="175" t="s">
        <v>329</v>
      </c>
      <c r="C63" s="185" t="s">
        <v>513</v>
      </c>
      <c r="D63" s="176" t="s">
        <v>132</v>
      </c>
      <c r="E63" s="177">
        <v>40</v>
      </c>
      <c r="F63" s="178"/>
      <c r="G63" s="179">
        <f t="shared" ref="G63:G74" si="14">ROUND(E63*F63,2)</f>
        <v>0</v>
      </c>
      <c r="H63" s="178"/>
      <c r="I63" s="179">
        <f t="shared" ref="I63:I74" si="15">ROUND(E63*H63,2)</f>
        <v>0</v>
      </c>
      <c r="J63" s="178"/>
      <c r="K63" s="179">
        <f t="shared" ref="K63:K74" si="16">ROUND(E63*J63,2)</f>
        <v>0</v>
      </c>
      <c r="L63" s="179">
        <v>21</v>
      </c>
      <c r="M63" s="179">
        <f t="shared" ref="M63:M74" si="17">G63*(1+L63/100)</f>
        <v>0</v>
      </c>
      <c r="N63" s="177">
        <v>0</v>
      </c>
      <c r="O63" s="177">
        <f t="shared" ref="O63:O74" si="18">ROUND(E63*N63,2)</f>
        <v>0</v>
      </c>
      <c r="P63" s="177">
        <v>0</v>
      </c>
      <c r="Q63" s="177">
        <f t="shared" ref="Q63:Q74" si="19">ROUND(E63*P63,2)</f>
        <v>0</v>
      </c>
      <c r="R63" s="179"/>
      <c r="S63" s="179" t="s">
        <v>191</v>
      </c>
      <c r="T63" s="180" t="s">
        <v>197</v>
      </c>
      <c r="U63" s="155">
        <v>1.0999999999999999E-2</v>
      </c>
      <c r="V63" s="155">
        <f t="shared" ref="V63:V74" si="20">ROUND(E63*U63,2)</f>
        <v>0.44</v>
      </c>
      <c r="W63" s="155"/>
      <c r="X63" s="155" t="s">
        <v>134</v>
      </c>
      <c r="Y63" s="155" t="s">
        <v>135</v>
      </c>
      <c r="Z63" s="144"/>
      <c r="AA63" s="144"/>
      <c r="AB63" s="144"/>
      <c r="AC63" s="144"/>
      <c r="AD63" s="144"/>
      <c r="AE63" s="144"/>
      <c r="AF63" s="144"/>
      <c r="AG63" s="144" t="s">
        <v>136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ht="22.5" outlineLevel="1" x14ac:dyDescent="0.2">
      <c r="A64" s="174">
        <v>35</v>
      </c>
      <c r="B64" s="175" t="s">
        <v>514</v>
      </c>
      <c r="C64" s="185" t="s">
        <v>515</v>
      </c>
      <c r="D64" s="176" t="s">
        <v>132</v>
      </c>
      <c r="E64" s="177">
        <v>40</v>
      </c>
      <c r="F64" s="178"/>
      <c r="G64" s="179">
        <f t="shared" si="14"/>
        <v>0</v>
      </c>
      <c r="H64" s="178"/>
      <c r="I64" s="179">
        <f t="shared" si="15"/>
        <v>0</v>
      </c>
      <c r="J64" s="178"/>
      <c r="K64" s="179">
        <f t="shared" si="16"/>
        <v>0</v>
      </c>
      <c r="L64" s="179">
        <v>21</v>
      </c>
      <c r="M64" s="179">
        <f t="shared" si="17"/>
        <v>0</v>
      </c>
      <c r="N64" s="177">
        <v>0</v>
      </c>
      <c r="O64" s="177">
        <f t="shared" si="18"/>
        <v>0</v>
      </c>
      <c r="P64" s="177">
        <v>0</v>
      </c>
      <c r="Q64" s="177">
        <f t="shared" si="19"/>
        <v>0</v>
      </c>
      <c r="R64" s="179"/>
      <c r="S64" s="179" t="s">
        <v>191</v>
      </c>
      <c r="T64" s="180" t="s">
        <v>133</v>
      </c>
      <c r="U64" s="155">
        <v>0</v>
      </c>
      <c r="V64" s="155">
        <f t="shared" si="20"/>
        <v>0</v>
      </c>
      <c r="W64" s="155"/>
      <c r="X64" s="155" t="s">
        <v>134</v>
      </c>
      <c r="Y64" s="155" t="s">
        <v>135</v>
      </c>
      <c r="Z64" s="144"/>
      <c r="AA64" s="144"/>
      <c r="AB64" s="144"/>
      <c r="AC64" s="144"/>
      <c r="AD64" s="144"/>
      <c r="AE64" s="144"/>
      <c r="AF64" s="144"/>
      <c r="AG64" s="144" t="s">
        <v>136</v>
      </c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ht="22.5" outlineLevel="1" x14ac:dyDescent="0.2">
      <c r="A65" s="174">
        <v>36</v>
      </c>
      <c r="B65" s="175" t="s">
        <v>516</v>
      </c>
      <c r="C65" s="185" t="s">
        <v>517</v>
      </c>
      <c r="D65" s="176" t="s">
        <v>148</v>
      </c>
      <c r="E65" s="177">
        <v>10</v>
      </c>
      <c r="F65" s="178"/>
      <c r="G65" s="179">
        <f t="shared" si="14"/>
        <v>0</v>
      </c>
      <c r="H65" s="178"/>
      <c r="I65" s="179">
        <f t="shared" si="15"/>
        <v>0</v>
      </c>
      <c r="J65" s="178"/>
      <c r="K65" s="179">
        <f t="shared" si="16"/>
        <v>0</v>
      </c>
      <c r="L65" s="179">
        <v>21</v>
      </c>
      <c r="M65" s="179">
        <f t="shared" si="17"/>
        <v>0</v>
      </c>
      <c r="N65" s="177">
        <v>2.4000000000000001E-4</v>
      </c>
      <c r="O65" s="177">
        <f t="shared" si="18"/>
        <v>0</v>
      </c>
      <c r="P65" s="177">
        <v>0</v>
      </c>
      <c r="Q65" s="177">
        <f t="shared" si="19"/>
        <v>0</v>
      </c>
      <c r="R65" s="179"/>
      <c r="S65" s="179" t="s">
        <v>191</v>
      </c>
      <c r="T65" s="180" t="s">
        <v>133</v>
      </c>
      <c r="U65" s="155">
        <v>0.127</v>
      </c>
      <c r="V65" s="155">
        <f t="shared" si="20"/>
        <v>1.27</v>
      </c>
      <c r="W65" s="155"/>
      <c r="X65" s="155" t="s">
        <v>134</v>
      </c>
      <c r="Y65" s="155" t="s">
        <v>135</v>
      </c>
      <c r="Z65" s="144"/>
      <c r="AA65" s="144"/>
      <c r="AB65" s="144"/>
      <c r="AC65" s="144"/>
      <c r="AD65" s="144"/>
      <c r="AE65" s="144"/>
      <c r="AF65" s="144"/>
      <c r="AG65" s="144" t="s">
        <v>136</v>
      </c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ht="22.5" outlineLevel="1" x14ac:dyDescent="0.2">
      <c r="A66" s="174">
        <v>37</v>
      </c>
      <c r="B66" s="175" t="s">
        <v>518</v>
      </c>
      <c r="C66" s="185" t="s">
        <v>519</v>
      </c>
      <c r="D66" s="176" t="s">
        <v>226</v>
      </c>
      <c r="E66" s="177">
        <v>10</v>
      </c>
      <c r="F66" s="178"/>
      <c r="G66" s="179">
        <f t="shared" si="14"/>
        <v>0</v>
      </c>
      <c r="H66" s="178"/>
      <c r="I66" s="179">
        <f t="shared" si="15"/>
        <v>0</v>
      </c>
      <c r="J66" s="178"/>
      <c r="K66" s="179">
        <f t="shared" si="16"/>
        <v>0</v>
      </c>
      <c r="L66" s="179">
        <v>21</v>
      </c>
      <c r="M66" s="179">
        <f t="shared" si="17"/>
        <v>0</v>
      </c>
      <c r="N66" s="177">
        <v>0</v>
      </c>
      <c r="O66" s="177">
        <f t="shared" si="18"/>
        <v>0</v>
      </c>
      <c r="P66" s="177">
        <v>0</v>
      </c>
      <c r="Q66" s="177">
        <f t="shared" si="19"/>
        <v>0</v>
      </c>
      <c r="R66" s="179"/>
      <c r="S66" s="179" t="s">
        <v>191</v>
      </c>
      <c r="T66" s="180" t="s">
        <v>197</v>
      </c>
      <c r="U66" s="155">
        <v>0</v>
      </c>
      <c r="V66" s="155">
        <f t="shared" si="20"/>
        <v>0</v>
      </c>
      <c r="W66" s="155"/>
      <c r="X66" s="155" t="s">
        <v>134</v>
      </c>
      <c r="Y66" s="155" t="s">
        <v>135</v>
      </c>
      <c r="Z66" s="144"/>
      <c r="AA66" s="144"/>
      <c r="AB66" s="144"/>
      <c r="AC66" s="144"/>
      <c r="AD66" s="144"/>
      <c r="AE66" s="144"/>
      <c r="AF66" s="144"/>
      <c r="AG66" s="144" t="s">
        <v>136</v>
      </c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ht="22.5" outlineLevel="1" x14ac:dyDescent="0.2">
      <c r="A67" s="174">
        <v>38</v>
      </c>
      <c r="B67" s="175" t="s">
        <v>520</v>
      </c>
      <c r="C67" s="185" t="s">
        <v>521</v>
      </c>
      <c r="D67" s="176" t="s">
        <v>226</v>
      </c>
      <c r="E67" s="177">
        <v>10</v>
      </c>
      <c r="F67" s="178"/>
      <c r="G67" s="179">
        <f t="shared" si="14"/>
        <v>0</v>
      </c>
      <c r="H67" s="178"/>
      <c r="I67" s="179">
        <f t="shared" si="15"/>
        <v>0</v>
      </c>
      <c r="J67" s="178"/>
      <c r="K67" s="179">
        <f t="shared" si="16"/>
        <v>0</v>
      </c>
      <c r="L67" s="179">
        <v>21</v>
      </c>
      <c r="M67" s="179">
        <f t="shared" si="17"/>
        <v>0</v>
      </c>
      <c r="N67" s="177">
        <v>0</v>
      </c>
      <c r="O67" s="177">
        <f t="shared" si="18"/>
        <v>0</v>
      </c>
      <c r="P67" s="177">
        <v>0</v>
      </c>
      <c r="Q67" s="177">
        <f t="shared" si="19"/>
        <v>0</v>
      </c>
      <c r="R67" s="179"/>
      <c r="S67" s="179" t="s">
        <v>191</v>
      </c>
      <c r="T67" s="180" t="s">
        <v>197</v>
      </c>
      <c r="U67" s="155">
        <v>0</v>
      </c>
      <c r="V67" s="155">
        <f t="shared" si="20"/>
        <v>0</v>
      </c>
      <c r="W67" s="155"/>
      <c r="X67" s="155" t="s">
        <v>134</v>
      </c>
      <c r="Y67" s="155" t="s">
        <v>135</v>
      </c>
      <c r="Z67" s="144"/>
      <c r="AA67" s="144"/>
      <c r="AB67" s="144"/>
      <c r="AC67" s="144"/>
      <c r="AD67" s="144"/>
      <c r="AE67" s="144"/>
      <c r="AF67" s="144"/>
      <c r="AG67" s="144" t="s">
        <v>136</v>
      </c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outlineLevel="1" x14ac:dyDescent="0.2">
      <c r="A68" s="174">
        <v>39</v>
      </c>
      <c r="B68" s="175" t="s">
        <v>522</v>
      </c>
      <c r="C68" s="185" t="s">
        <v>523</v>
      </c>
      <c r="D68" s="176" t="s">
        <v>524</v>
      </c>
      <c r="E68" s="177">
        <v>75</v>
      </c>
      <c r="F68" s="178"/>
      <c r="G68" s="179">
        <f t="shared" si="14"/>
        <v>0</v>
      </c>
      <c r="H68" s="178"/>
      <c r="I68" s="179">
        <f t="shared" si="15"/>
        <v>0</v>
      </c>
      <c r="J68" s="178"/>
      <c r="K68" s="179">
        <f t="shared" si="16"/>
        <v>0</v>
      </c>
      <c r="L68" s="179">
        <v>21</v>
      </c>
      <c r="M68" s="179">
        <f t="shared" si="17"/>
        <v>0</v>
      </c>
      <c r="N68" s="177">
        <v>1E-3</v>
      </c>
      <c r="O68" s="177">
        <f t="shared" si="18"/>
        <v>0.08</v>
      </c>
      <c r="P68" s="177">
        <v>0</v>
      </c>
      <c r="Q68" s="177">
        <f t="shared" si="19"/>
        <v>0</v>
      </c>
      <c r="R68" s="179" t="s">
        <v>158</v>
      </c>
      <c r="S68" s="179" t="s">
        <v>133</v>
      </c>
      <c r="T68" s="180" t="s">
        <v>133</v>
      </c>
      <c r="U68" s="155">
        <v>0</v>
      </c>
      <c r="V68" s="155">
        <f t="shared" si="20"/>
        <v>0</v>
      </c>
      <c r="W68" s="155"/>
      <c r="X68" s="155" t="s">
        <v>159</v>
      </c>
      <c r="Y68" s="155" t="s">
        <v>135</v>
      </c>
      <c r="Z68" s="144"/>
      <c r="AA68" s="144"/>
      <c r="AB68" s="144"/>
      <c r="AC68" s="144"/>
      <c r="AD68" s="144"/>
      <c r="AE68" s="144"/>
      <c r="AF68" s="144"/>
      <c r="AG68" s="144" t="s">
        <v>160</v>
      </c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</row>
    <row r="69" spans="1:60" ht="22.5" outlineLevel="1" x14ac:dyDescent="0.2">
      <c r="A69" s="174">
        <v>40</v>
      </c>
      <c r="B69" s="175" t="s">
        <v>525</v>
      </c>
      <c r="C69" s="185" t="s">
        <v>526</v>
      </c>
      <c r="D69" s="176" t="s">
        <v>226</v>
      </c>
      <c r="E69" s="177">
        <v>6</v>
      </c>
      <c r="F69" s="178"/>
      <c r="G69" s="179">
        <f t="shared" si="14"/>
        <v>0</v>
      </c>
      <c r="H69" s="178"/>
      <c r="I69" s="179">
        <f t="shared" si="15"/>
        <v>0</v>
      </c>
      <c r="J69" s="178"/>
      <c r="K69" s="179">
        <f t="shared" si="16"/>
        <v>0</v>
      </c>
      <c r="L69" s="179">
        <v>21</v>
      </c>
      <c r="M69" s="179">
        <f t="shared" si="17"/>
        <v>0</v>
      </c>
      <c r="N69" s="177">
        <v>2.9999999999999997E-4</v>
      </c>
      <c r="O69" s="177">
        <f t="shared" si="18"/>
        <v>0</v>
      </c>
      <c r="P69" s="177">
        <v>0</v>
      </c>
      <c r="Q69" s="177">
        <f t="shared" si="19"/>
        <v>0</v>
      </c>
      <c r="R69" s="179"/>
      <c r="S69" s="179" t="s">
        <v>191</v>
      </c>
      <c r="T69" s="180" t="s">
        <v>197</v>
      </c>
      <c r="U69" s="155">
        <v>0</v>
      </c>
      <c r="V69" s="155">
        <f t="shared" si="20"/>
        <v>0</v>
      </c>
      <c r="W69" s="155"/>
      <c r="X69" s="155" t="s">
        <v>159</v>
      </c>
      <c r="Y69" s="155" t="s">
        <v>135</v>
      </c>
      <c r="Z69" s="144"/>
      <c r="AA69" s="144"/>
      <c r="AB69" s="144"/>
      <c r="AC69" s="144"/>
      <c r="AD69" s="144"/>
      <c r="AE69" s="144"/>
      <c r="AF69" s="144"/>
      <c r="AG69" s="144" t="s">
        <v>160</v>
      </c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1" x14ac:dyDescent="0.2">
      <c r="A70" s="174">
        <v>41</v>
      </c>
      <c r="B70" s="175" t="s">
        <v>527</v>
      </c>
      <c r="C70" s="185" t="s">
        <v>528</v>
      </c>
      <c r="D70" s="176" t="s">
        <v>148</v>
      </c>
      <c r="E70" s="177">
        <v>30</v>
      </c>
      <c r="F70" s="178"/>
      <c r="G70" s="179">
        <f t="shared" si="14"/>
        <v>0</v>
      </c>
      <c r="H70" s="178"/>
      <c r="I70" s="179">
        <f t="shared" si="15"/>
        <v>0</v>
      </c>
      <c r="J70" s="178"/>
      <c r="K70" s="179">
        <f t="shared" si="16"/>
        <v>0</v>
      </c>
      <c r="L70" s="179">
        <v>21</v>
      </c>
      <c r="M70" s="179">
        <f t="shared" si="17"/>
        <v>0</v>
      </c>
      <c r="N70" s="177">
        <v>3.0000000000000001E-3</v>
      </c>
      <c r="O70" s="177">
        <f t="shared" si="18"/>
        <v>0.09</v>
      </c>
      <c r="P70" s="177">
        <v>0</v>
      </c>
      <c r="Q70" s="177">
        <f t="shared" si="19"/>
        <v>0</v>
      </c>
      <c r="R70" s="179"/>
      <c r="S70" s="179" t="s">
        <v>191</v>
      </c>
      <c r="T70" s="180" t="s">
        <v>197</v>
      </c>
      <c r="U70" s="155">
        <v>0</v>
      </c>
      <c r="V70" s="155">
        <f t="shared" si="20"/>
        <v>0</v>
      </c>
      <c r="W70" s="155"/>
      <c r="X70" s="155" t="s">
        <v>159</v>
      </c>
      <c r="Y70" s="155" t="s">
        <v>135</v>
      </c>
      <c r="Z70" s="144"/>
      <c r="AA70" s="144"/>
      <c r="AB70" s="144"/>
      <c r="AC70" s="144"/>
      <c r="AD70" s="144"/>
      <c r="AE70" s="144"/>
      <c r="AF70" s="144"/>
      <c r="AG70" s="144" t="s">
        <v>160</v>
      </c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ht="22.5" outlineLevel="1" x14ac:dyDescent="0.2">
      <c r="A71" s="174">
        <v>42</v>
      </c>
      <c r="B71" s="175" t="s">
        <v>529</v>
      </c>
      <c r="C71" s="185" t="s">
        <v>530</v>
      </c>
      <c r="D71" s="176" t="s">
        <v>226</v>
      </c>
      <c r="E71" s="177">
        <v>2</v>
      </c>
      <c r="F71" s="178"/>
      <c r="G71" s="179">
        <f t="shared" si="14"/>
        <v>0</v>
      </c>
      <c r="H71" s="178"/>
      <c r="I71" s="179">
        <f t="shared" si="15"/>
        <v>0</v>
      </c>
      <c r="J71" s="178"/>
      <c r="K71" s="179">
        <f t="shared" si="16"/>
        <v>0</v>
      </c>
      <c r="L71" s="179">
        <v>21</v>
      </c>
      <c r="M71" s="179">
        <f t="shared" si="17"/>
        <v>0</v>
      </c>
      <c r="N71" s="177">
        <v>2.5000000000000001E-2</v>
      </c>
      <c r="O71" s="177">
        <f t="shared" si="18"/>
        <v>0.05</v>
      </c>
      <c r="P71" s="177">
        <v>0</v>
      </c>
      <c r="Q71" s="177">
        <f t="shared" si="19"/>
        <v>0</v>
      </c>
      <c r="R71" s="179"/>
      <c r="S71" s="179" t="s">
        <v>191</v>
      </c>
      <c r="T71" s="180" t="s">
        <v>197</v>
      </c>
      <c r="U71" s="155">
        <v>0</v>
      </c>
      <c r="V71" s="155">
        <f t="shared" si="20"/>
        <v>0</v>
      </c>
      <c r="W71" s="155"/>
      <c r="X71" s="155" t="s">
        <v>159</v>
      </c>
      <c r="Y71" s="155" t="s">
        <v>135</v>
      </c>
      <c r="Z71" s="144"/>
      <c r="AA71" s="144"/>
      <c r="AB71" s="144"/>
      <c r="AC71" s="144"/>
      <c r="AD71" s="144"/>
      <c r="AE71" s="144"/>
      <c r="AF71" s="144"/>
      <c r="AG71" s="144" t="s">
        <v>160</v>
      </c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ht="22.5" outlineLevel="1" x14ac:dyDescent="0.2">
      <c r="A72" s="174">
        <v>43</v>
      </c>
      <c r="B72" s="175" t="s">
        <v>531</v>
      </c>
      <c r="C72" s="185" t="s">
        <v>532</v>
      </c>
      <c r="D72" s="176" t="s">
        <v>226</v>
      </c>
      <c r="E72" s="177">
        <v>2</v>
      </c>
      <c r="F72" s="178"/>
      <c r="G72" s="179">
        <f t="shared" si="14"/>
        <v>0</v>
      </c>
      <c r="H72" s="178"/>
      <c r="I72" s="179">
        <f t="shared" si="15"/>
        <v>0</v>
      </c>
      <c r="J72" s="178"/>
      <c r="K72" s="179">
        <f t="shared" si="16"/>
        <v>0</v>
      </c>
      <c r="L72" s="179">
        <v>21</v>
      </c>
      <c r="M72" s="179">
        <f t="shared" si="17"/>
        <v>0</v>
      </c>
      <c r="N72" s="177">
        <v>2.9999999999999997E-4</v>
      </c>
      <c r="O72" s="177">
        <f t="shared" si="18"/>
        <v>0</v>
      </c>
      <c r="P72" s="177">
        <v>0</v>
      </c>
      <c r="Q72" s="177">
        <f t="shared" si="19"/>
        <v>0</v>
      </c>
      <c r="R72" s="179"/>
      <c r="S72" s="179" t="s">
        <v>191</v>
      </c>
      <c r="T72" s="180" t="s">
        <v>197</v>
      </c>
      <c r="U72" s="155">
        <v>0</v>
      </c>
      <c r="V72" s="155">
        <f t="shared" si="20"/>
        <v>0</v>
      </c>
      <c r="W72" s="155"/>
      <c r="X72" s="155" t="s">
        <v>159</v>
      </c>
      <c r="Y72" s="155" t="s">
        <v>135</v>
      </c>
      <c r="Z72" s="144"/>
      <c r="AA72" s="144"/>
      <c r="AB72" s="144"/>
      <c r="AC72" s="144"/>
      <c r="AD72" s="144"/>
      <c r="AE72" s="144"/>
      <c r="AF72" s="144"/>
      <c r="AG72" s="144" t="s">
        <v>160</v>
      </c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1" x14ac:dyDescent="0.2">
      <c r="A73" s="174">
        <v>44</v>
      </c>
      <c r="B73" s="175" t="s">
        <v>533</v>
      </c>
      <c r="C73" s="185" t="s">
        <v>534</v>
      </c>
      <c r="D73" s="176" t="s">
        <v>132</v>
      </c>
      <c r="E73" s="177">
        <v>5</v>
      </c>
      <c r="F73" s="178"/>
      <c r="G73" s="179">
        <f t="shared" si="14"/>
        <v>0</v>
      </c>
      <c r="H73" s="178"/>
      <c r="I73" s="179">
        <f t="shared" si="15"/>
        <v>0</v>
      </c>
      <c r="J73" s="178"/>
      <c r="K73" s="179">
        <f t="shared" si="16"/>
        <v>0</v>
      </c>
      <c r="L73" s="179">
        <v>21</v>
      </c>
      <c r="M73" s="179">
        <f t="shared" si="17"/>
        <v>0</v>
      </c>
      <c r="N73" s="177">
        <v>0.35</v>
      </c>
      <c r="O73" s="177">
        <f t="shared" si="18"/>
        <v>1.75</v>
      </c>
      <c r="P73" s="177">
        <v>0</v>
      </c>
      <c r="Q73" s="177">
        <f t="shared" si="19"/>
        <v>0</v>
      </c>
      <c r="R73" s="179" t="s">
        <v>158</v>
      </c>
      <c r="S73" s="179" t="s">
        <v>133</v>
      </c>
      <c r="T73" s="180" t="s">
        <v>133</v>
      </c>
      <c r="U73" s="155">
        <v>0</v>
      </c>
      <c r="V73" s="155">
        <f t="shared" si="20"/>
        <v>0</v>
      </c>
      <c r="W73" s="155"/>
      <c r="X73" s="155" t="s">
        <v>159</v>
      </c>
      <c r="Y73" s="155" t="s">
        <v>135</v>
      </c>
      <c r="Z73" s="144"/>
      <c r="AA73" s="144"/>
      <c r="AB73" s="144"/>
      <c r="AC73" s="144"/>
      <c r="AD73" s="144"/>
      <c r="AE73" s="144"/>
      <c r="AF73" s="144"/>
      <c r="AG73" s="144" t="s">
        <v>160</v>
      </c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outlineLevel="1" x14ac:dyDescent="0.2">
      <c r="A74" s="167">
        <v>45</v>
      </c>
      <c r="B74" s="168" t="s">
        <v>535</v>
      </c>
      <c r="C74" s="183" t="s">
        <v>536</v>
      </c>
      <c r="D74" s="169" t="s">
        <v>157</v>
      </c>
      <c r="E74" s="170">
        <v>76</v>
      </c>
      <c r="F74" s="171"/>
      <c r="G74" s="172">
        <f t="shared" si="14"/>
        <v>0</v>
      </c>
      <c r="H74" s="171"/>
      <c r="I74" s="172">
        <f t="shared" si="15"/>
        <v>0</v>
      </c>
      <c r="J74" s="171"/>
      <c r="K74" s="172">
        <f t="shared" si="16"/>
        <v>0</v>
      </c>
      <c r="L74" s="172">
        <v>21</v>
      </c>
      <c r="M74" s="172">
        <f t="shared" si="17"/>
        <v>0</v>
      </c>
      <c r="N74" s="170">
        <v>1</v>
      </c>
      <c r="O74" s="170">
        <f t="shared" si="18"/>
        <v>76</v>
      </c>
      <c r="P74" s="170">
        <v>0</v>
      </c>
      <c r="Q74" s="170">
        <f t="shared" si="19"/>
        <v>0</v>
      </c>
      <c r="R74" s="172" t="s">
        <v>158</v>
      </c>
      <c r="S74" s="172" t="s">
        <v>133</v>
      </c>
      <c r="T74" s="173" t="s">
        <v>133</v>
      </c>
      <c r="U74" s="155">
        <v>0</v>
      </c>
      <c r="V74" s="155">
        <f t="shared" si="20"/>
        <v>0</v>
      </c>
      <c r="W74" s="155"/>
      <c r="X74" s="155" t="s">
        <v>159</v>
      </c>
      <c r="Y74" s="155" t="s">
        <v>135</v>
      </c>
      <c r="Z74" s="144"/>
      <c r="AA74" s="144"/>
      <c r="AB74" s="144"/>
      <c r="AC74" s="144"/>
      <c r="AD74" s="144"/>
      <c r="AE74" s="144"/>
      <c r="AF74" s="144"/>
      <c r="AG74" s="144" t="s">
        <v>160</v>
      </c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outlineLevel="2" x14ac:dyDescent="0.2">
      <c r="A75" s="151"/>
      <c r="B75" s="152"/>
      <c r="C75" s="184" t="s">
        <v>537</v>
      </c>
      <c r="D75" s="157"/>
      <c r="E75" s="158">
        <v>76</v>
      </c>
      <c r="F75" s="155"/>
      <c r="G75" s="155"/>
      <c r="H75" s="155"/>
      <c r="I75" s="155"/>
      <c r="J75" s="155"/>
      <c r="K75" s="155"/>
      <c r="L75" s="155"/>
      <c r="M75" s="155"/>
      <c r="N75" s="154"/>
      <c r="O75" s="154"/>
      <c r="P75" s="154"/>
      <c r="Q75" s="154"/>
      <c r="R75" s="155"/>
      <c r="S75" s="155"/>
      <c r="T75" s="155"/>
      <c r="U75" s="155"/>
      <c r="V75" s="155"/>
      <c r="W75" s="155"/>
      <c r="X75" s="155"/>
      <c r="Y75" s="155"/>
      <c r="Z75" s="144"/>
      <c r="AA75" s="144"/>
      <c r="AB75" s="144"/>
      <c r="AC75" s="144"/>
      <c r="AD75" s="144"/>
      <c r="AE75" s="144"/>
      <c r="AF75" s="144"/>
      <c r="AG75" s="144" t="s">
        <v>138</v>
      </c>
      <c r="AH75" s="144">
        <v>0</v>
      </c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x14ac:dyDescent="0.2">
      <c r="A76" s="160" t="s">
        <v>128</v>
      </c>
      <c r="B76" s="161" t="s">
        <v>90</v>
      </c>
      <c r="C76" s="182" t="s">
        <v>91</v>
      </c>
      <c r="D76" s="162"/>
      <c r="E76" s="163"/>
      <c r="F76" s="164"/>
      <c r="G76" s="164">
        <f>G77</f>
        <v>0</v>
      </c>
      <c r="H76" s="164"/>
      <c r="I76" s="164">
        <f>SUM(I77:I77)</f>
        <v>0</v>
      </c>
      <c r="J76" s="164"/>
      <c r="K76" s="164">
        <f>SUM(K77:K77)</f>
        <v>0</v>
      </c>
      <c r="L76" s="164"/>
      <c r="M76" s="164">
        <f>SUM(M77:M77)</f>
        <v>0</v>
      </c>
      <c r="N76" s="163"/>
      <c r="O76" s="163">
        <f>SUM(O77:O77)</f>
        <v>0</v>
      </c>
      <c r="P76" s="163"/>
      <c r="Q76" s="163">
        <f>SUM(Q77:Q77)</f>
        <v>0</v>
      </c>
      <c r="R76" s="164"/>
      <c r="S76" s="164"/>
      <c r="T76" s="165"/>
      <c r="U76" s="159"/>
      <c r="V76" s="159">
        <f>SUM(V77:V77)</f>
        <v>150.75</v>
      </c>
      <c r="W76" s="159"/>
      <c r="X76" s="159"/>
      <c r="Y76" s="159"/>
      <c r="AG76" t="s">
        <v>129</v>
      </c>
    </row>
    <row r="77" spans="1:60" outlineLevel="1" x14ac:dyDescent="0.2">
      <c r="A77" s="167">
        <v>46</v>
      </c>
      <c r="B77" s="168" t="s">
        <v>538</v>
      </c>
      <c r="C77" s="183" t="s">
        <v>539</v>
      </c>
      <c r="D77" s="169" t="s">
        <v>157</v>
      </c>
      <c r="E77" s="170">
        <v>78.313199999999995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2"/>
      <c r="S77" s="172" t="s">
        <v>133</v>
      </c>
      <c r="T77" s="173" t="s">
        <v>133</v>
      </c>
      <c r="U77" s="155">
        <v>1.925</v>
      </c>
      <c r="V77" s="155">
        <f>ROUND(E77*U77,2)</f>
        <v>150.75</v>
      </c>
      <c r="W77" s="155"/>
      <c r="X77" s="155" t="s">
        <v>216</v>
      </c>
      <c r="Y77" s="155" t="s">
        <v>135</v>
      </c>
      <c r="Z77" s="144"/>
      <c r="AA77" s="144"/>
      <c r="AB77" s="144"/>
      <c r="AC77" s="144"/>
      <c r="AD77" s="144"/>
      <c r="AE77" s="144"/>
      <c r="AF77" s="144"/>
      <c r="AG77" s="144" t="s">
        <v>217</v>
      </c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x14ac:dyDescent="0.2">
      <c r="A78" s="3"/>
      <c r="B78" s="4"/>
      <c r="C78" s="186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v>12</v>
      </c>
      <c r="AF78">
        <v>21</v>
      </c>
      <c r="AG78" t="s">
        <v>114</v>
      </c>
    </row>
    <row r="79" spans="1:60" x14ac:dyDescent="0.2">
      <c r="A79" s="147"/>
      <c r="B79" s="148" t="s">
        <v>30</v>
      </c>
      <c r="C79" s="187"/>
      <c r="D79" s="149"/>
      <c r="E79" s="150"/>
      <c r="F79" s="150"/>
      <c r="G79" s="166">
        <f>G8+G76</f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f>SUMIF(L7:L77,AE78,G7:G77)</f>
        <v>0</v>
      </c>
      <c r="AF79">
        <f>SUMIF(L7:L77,AF78,G7:G77)</f>
        <v>0</v>
      </c>
      <c r="AG79" t="s">
        <v>246</v>
      </c>
    </row>
    <row r="80" spans="1:60" x14ac:dyDescent="0.2">
      <c r="A80" s="3"/>
      <c r="B80" s="4"/>
      <c r="C80" s="186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33" x14ac:dyDescent="0.2">
      <c r="A81" s="3"/>
      <c r="B81" s="4"/>
      <c r="C81" s="186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A82" s="253" t="s">
        <v>247</v>
      </c>
      <c r="B82" s="253"/>
      <c r="C82" s="254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A83" s="255"/>
      <c r="B83" s="256"/>
      <c r="C83" s="257"/>
      <c r="D83" s="256"/>
      <c r="E83" s="256"/>
      <c r="F83" s="256"/>
      <c r="G83" s="258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G83" t="s">
        <v>248</v>
      </c>
    </row>
    <row r="84" spans="1:33" x14ac:dyDescent="0.2">
      <c r="A84" s="259"/>
      <c r="B84" s="260"/>
      <c r="C84" s="261"/>
      <c r="D84" s="260"/>
      <c r="E84" s="260"/>
      <c r="F84" s="260"/>
      <c r="G84" s="262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33" x14ac:dyDescent="0.2">
      <c r="A85" s="259"/>
      <c r="B85" s="260"/>
      <c r="C85" s="261"/>
      <c r="D85" s="260"/>
      <c r="E85" s="260"/>
      <c r="F85" s="260"/>
      <c r="G85" s="262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33" x14ac:dyDescent="0.2">
      <c r="A86" s="259"/>
      <c r="B86" s="260"/>
      <c r="C86" s="261"/>
      <c r="D86" s="260"/>
      <c r="E86" s="260"/>
      <c r="F86" s="260"/>
      <c r="G86" s="262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33" x14ac:dyDescent="0.2">
      <c r="A87" s="263"/>
      <c r="B87" s="264"/>
      <c r="C87" s="265"/>
      <c r="D87" s="264"/>
      <c r="E87" s="264"/>
      <c r="F87" s="264"/>
      <c r="G87" s="266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33" x14ac:dyDescent="0.2">
      <c r="A88" s="3"/>
      <c r="B88" s="4"/>
      <c r="C88" s="186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33" x14ac:dyDescent="0.2">
      <c r="C89" s="188"/>
      <c r="D89" s="10"/>
      <c r="AG89" t="s">
        <v>249</v>
      </c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</sheetData>
  <mergeCells count="6">
    <mergeCell ref="A83:G87"/>
    <mergeCell ref="A1:G1"/>
    <mergeCell ref="C2:G2"/>
    <mergeCell ref="C3:G3"/>
    <mergeCell ref="C4:G4"/>
    <mergeCell ref="A82:C8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1DEF-9785-428F-8D98-792A892B4F96}">
  <sheetPr>
    <outlinePr summaryBelow="0"/>
  </sheetPr>
  <dimension ref="A1:BH5000"/>
  <sheetViews>
    <sheetView workbookViewId="0">
      <pane ySplit="7" topLeftCell="A8" activePane="bottomLeft" state="frozen"/>
      <selection pane="bottomLeft" activeCell="G46" sqref="G46"/>
    </sheetView>
  </sheetViews>
  <sheetFormatPr defaultRowHeight="12.75" outlineLevelRow="3" x14ac:dyDescent="0.2"/>
  <cols>
    <col min="1" max="1" width="3.42578125" customWidth="1"/>
    <col min="2" max="2" width="12.7109375" style="117" customWidth="1"/>
    <col min="3" max="3" width="38.28515625" style="11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7" t="s">
        <v>6</v>
      </c>
      <c r="B1" s="267"/>
      <c r="C1" s="267"/>
      <c r="D1" s="267"/>
      <c r="E1" s="267"/>
      <c r="F1" s="267"/>
      <c r="G1" s="267"/>
      <c r="AG1" t="s">
        <v>102</v>
      </c>
    </row>
    <row r="2" spans="1:60" ht="25.15" customHeight="1" x14ac:dyDescent="0.2">
      <c r="A2" s="136" t="s">
        <v>7</v>
      </c>
      <c r="B2" s="48"/>
      <c r="C2" s="268" t="s">
        <v>42</v>
      </c>
      <c r="D2" s="269"/>
      <c r="E2" s="269"/>
      <c r="F2" s="269"/>
      <c r="G2" s="270"/>
      <c r="AG2" t="s">
        <v>103</v>
      </c>
    </row>
    <row r="3" spans="1:60" ht="25.15" customHeight="1" x14ac:dyDescent="0.2">
      <c r="A3" s="136" t="s">
        <v>8</v>
      </c>
      <c r="B3" s="48" t="s">
        <v>44</v>
      </c>
      <c r="C3" s="268" t="s">
        <v>45</v>
      </c>
      <c r="D3" s="269"/>
      <c r="E3" s="269"/>
      <c r="F3" s="269"/>
      <c r="G3" s="270"/>
      <c r="AC3" s="117" t="s">
        <v>103</v>
      </c>
      <c r="AG3" t="s">
        <v>104</v>
      </c>
    </row>
    <row r="4" spans="1:60" ht="25.15" customHeight="1" x14ac:dyDescent="0.2">
      <c r="A4" s="137" t="s">
        <v>9</v>
      </c>
      <c r="B4" s="138" t="s">
        <v>57</v>
      </c>
      <c r="C4" s="271" t="s">
        <v>58</v>
      </c>
      <c r="D4" s="272"/>
      <c r="E4" s="272"/>
      <c r="F4" s="272"/>
      <c r="G4" s="273"/>
      <c r="AG4" t="s">
        <v>105</v>
      </c>
    </row>
    <row r="5" spans="1:60" x14ac:dyDescent="0.2">
      <c r="D5" s="10"/>
    </row>
    <row r="6" spans="1:60" ht="38.25" x14ac:dyDescent="0.2">
      <c r="A6" s="140" t="s">
        <v>106</v>
      </c>
      <c r="B6" s="142" t="s">
        <v>107</v>
      </c>
      <c r="C6" s="142" t="s">
        <v>108</v>
      </c>
      <c r="D6" s="141" t="s">
        <v>109</v>
      </c>
      <c r="E6" s="140" t="s">
        <v>110</v>
      </c>
      <c r="F6" s="139" t="s">
        <v>111</v>
      </c>
      <c r="G6" s="140" t="s">
        <v>30</v>
      </c>
      <c r="H6" s="143" t="s">
        <v>31</v>
      </c>
      <c r="I6" s="143" t="s">
        <v>112</v>
      </c>
      <c r="J6" s="143" t="s">
        <v>32</v>
      </c>
      <c r="K6" s="143" t="s">
        <v>113</v>
      </c>
      <c r="L6" s="143" t="s">
        <v>114</v>
      </c>
      <c r="M6" s="143" t="s">
        <v>115</v>
      </c>
      <c r="N6" s="143" t="s">
        <v>116</v>
      </c>
      <c r="O6" s="143" t="s">
        <v>117</v>
      </c>
      <c r="P6" s="143" t="s">
        <v>118</v>
      </c>
      <c r="Q6" s="143" t="s">
        <v>119</v>
      </c>
      <c r="R6" s="143" t="s">
        <v>120</v>
      </c>
      <c r="S6" s="143" t="s">
        <v>121</v>
      </c>
      <c r="T6" s="143" t="s">
        <v>122</v>
      </c>
      <c r="U6" s="143" t="s">
        <v>123</v>
      </c>
      <c r="V6" s="143" t="s">
        <v>124</v>
      </c>
      <c r="W6" s="143" t="s">
        <v>125</v>
      </c>
      <c r="X6" s="143" t="s">
        <v>126</v>
      </c>
      <c r="Y6" s="143" t="s">
        <v>127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128</v>
      </c>
      <c r="B8" s="161" t="s">
        <v>100</v>
      </c>
      <c r="C8" s="182" t="s">
        <v>28</v>
      </c>
      <c r="D8" s="162"/>
      <c r="E8" s="163"/>
      <c r="F8" s="164"/>
      <c r="G8" s="164">
        <f>SUM(G9:G23)</f>
        <v>0</v>
      </c>
      <c r="H8" s="164"/>
      <c r="I8" s="164">
        <f>SUM(I9:I23)</f>
        <v>0</v>
      </c>
      <c r="J8" s="164"/>
      <c r="K8" s="164">
        <f>SUM(K9:K23)</f>
        <v>0</v>
      </c>
      <c r="L8" s="164"/>
      <c r="M8" s="164">
        <f>SUM(M9:M23)</f>
        <v>0</v>
      </c>
      <c r="N8" s="163"/>
      <c r="O8" s="163">
        <f>SUM(O9:O23)</f>
        <v>0</v>
      </c>
      <c r="P8" s="163"/>
      <c r="Q8" s="163">
        <f>SUM(Q9:Q23)</f>
        <v>0</v>
      </c>
      <c r="R8" s="164"/>
      <c r="S8" s="164"/>
      <c r="T8" s="165"/>
      <c r="U8" s="159"/>
      <c r="V8" s="159">
        <f>SUM(V9:V23)</f>
        <v>0</v>
      </c>
      <c r="W8" s="159"/>
      <c r="X8" s="159"/>
      <c r="Y8" s="159"/>
      <c r="AG8" t="s">
        <v>129</v>
      </c>
    </row>
    <row r="9" spans="1:60" outlineLevel="1" x14ac:dyDescent="0.2">
      <c r="A9" s="167">
        <v>1</v>
      </c>
      <c r="B9" s="168" t="s">
        <v>540</v>
      </c>
      <c r="C9" s="183" t="s">
        <v>541</v>
      </c>
      <c r="D9" s="169" t="s">
        <v>542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133</v>
      </c>
      <c r="T9" s="173" t="s">
        <v>197</v>
      </c>
      <c r="U9" s="155">
        <v>0</v>
      </c>
      <c r="V9" s="155">
        <f>ROUND(E9*U9,2)</f>
        <v>0</v>
      </c>
      <c r="W9" s="155"/>
      <c r="X9" s="155" t="s">
        <v>57</v>
      </c>
      <c r="Y9" s="155" t="s">
        <v>135</v>
      </c>
      <c r="Z9" s="144"/>
      <c r="AA9" s="144"/>
      <c r="AB9" s="144"/>
      <c r="AC9" s="144"/>
      <c r="AD9" s="144"/>
      <c r="AE9" s="144"/>
      <c r="AF9" s="144"/>
      <c r="AG9" s="144" t="s">
        <v>543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ht="34.35" customHeight="1" outlineLevel="2" x14ac:dyDescent="0.2">
      <c r="A10" s="151"/>
      <c r="B10" s="152"/>
      <c r="C10" s="227" t="s">
        <v>544</v>
      </c>
      <c r="D10" s="227"/>
      <c r="E10" s="227"/>
      <c r="F10" s="227"/>
      <c r="G10" s="227"/>
      <c r="H10" s="155"/>
      <c r="I10" s="155"/>
      <c r="J10" s="155"/>
      <c r="K10" s="155"/>
      <c r="L10" s="155"/>
      <c r="M10" s="155"/>
      <c r="N10" s="154"/>
      <c r="O10" s="154"/>
      <c r="P10" s="154"/>
      <c r="Q10" s="154"/>
      <c r="R10" s="155"/>
      <c r="S10" s="155"/>
      <c r="T10" s="155"/>
      <c r="U10" s="155"/>
      <c r="V10" s="155"/>
      <c r="W10" s="155"/>
      <c r="X10" s="155"/>
      <c r="Y10" s="155"/>
      <c r="Z10" s="144"/>
      <c r="AA10" s="144"/>
      <c r="AB10" s="144"/>
      <c r="AC10" s="144"/>
      <c r="AD10" s="144"/>
      <c r="AE10" s="144"/>
      <c r="AF10" s="144"/>
      <c r="AG10" s="144" t="s">
        <v>150</v>
      </c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81" t="str">
        <f>C10</f>
        <v>Zaměření a vytýčení stávajících inženýrských sítí v místě stavby z hlediska jejich ochrany při provádění stavby.</v>
      </c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67">
        <v>2</v>
      </c>
      <c r="B11" s="168" t="s">
        <v>545</v>
      </c>
      <c r="C11" s="183" t="s">
        <v>546</v>
      </c>
      <c r="D11" s="169" t="s">
        <v>542</v>
      </c>
      <c r="E11" s="170">
        <v>1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133</v>
      </c>
      <c r="T11" s="173" t="s">
        <v>197</v>
      </c>
      <c r="U11" s="155">
        <v>0</v>
      </c>
      <c r="V11" s="155">
        <f>ROUND(E11*U11,2)</f>
        <v>0</v>
      </c>
      <c r="W11" s="155"/>
      <c r="X11" s="155" t="s">
        <v>57</v>
      </c>
      <c r="Y11" s="155" t="s">
        <v>135</v>
      </c>
      <c r="Z11" s="144"/>
      <c r="AA11" s="144"/>
      <c r="AB11" s="144"/>
      <c r="AC11" s="144"/>
      <c r="AD11" s="144"/>
      <c r="AE11" s="144"/>
      <c r="AF11" s="144"/>
      <c r="AG11" s="144" t="s">
        <v>543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ht="72.400000000000006" customHeight="1" outlineLevel="2" x14ac:dyDescent="0.2">
      <c r="A12" s="151"/>
      <c r="B12" s="152"/>
      <c r="C12" s="227" t="s">
        <v>547</v>
      </c>
      <c r="D12" s="227"/>
      <c r="E12" s="227"/>
      <c r="F12" s="227"/>
      <c r="G12" s="227"/>
      <c r="H12" s="155"/>
      <c r="I12" s="155"/>
      <c r="J12" s="155"/>
      <c r="K12" s="155"/>
      <c r="L12" s="155"/>
      <c r="M12" s="155"/>
      <c r="N12" s="154"/>
      <c r="O12" s="154"/>
      <c r="P12" s="154"/>
      <c r="Q12" s="154"/>
      <c r="R12" s="155"/>
      <c r="S12" s="155"/>
      <c r="T12" s="155"/>
      <c r="U12" s="155"/>
      <c r="V12" s="155"/>
      <c r="W12" s="155"/>
      <c r="X12" s="155"/>
      <c r="Y12" s="155"/>
      <c r="Z12" s="144"/>
      <c r="AA12" s="144"/>
      <c r="AB12" s="144"/>
      <c r="AC12" s="144"/>
      <c r="AD12" s="144"/>
      <c r="AE12" s="144"/>
      <c r="AF12" s="144"/>
      <c r="AG12" s="144" t="s">
        <v>150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81" t="str">
        <f>C12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2" s="144"/>
      <c r="BC12" s="144"/>
      <c r="BD12" s="144"/>
      <c r="BE12" s="144"/>
      <c r="BF12" s="144"/>
      <c r="BG12" s="144"/>
      <c r="BH12" s="144"/>
    </row>
    <row r="13" spans="1:60" outlineLevel="1" x14ac:dyDescent="0.2">
      <c r="A13" s="167">
        <v>3</v>
      </c>
      <c r="B13" s="168" t="s">
        <v>548</v>
      </c>
      <c r="C13" s="183" t="s">
        <v>549</v>
      </c>
      <c r="D13" s="169" t="s">
        <v>542</v>
      </c>
      <c r="E13" s="170">
        <v>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133</v>
      </c>
      <c r="T13" s="173" t="s">
        <v>197</v>
      </c>
      <c r="U13" s="155">
        <v>0</v>
      </c>
      <c r="V13" s="155">
        <f>ROUND(E13*U13,2)</f>
        <v>0</v>
      </c>
      <c r="W13" s="155"/>
      <c r="X13" s="155" t="s">
        <v>57</v>
      </c>
      <c r="Y13" s="155" t="s">
        <v>135</v>
      </c>
      <c r="Z13" s="144"/>
      <c r="AA13" s="144"/>
      <c r="AB13" s="144"/>
      <c r="AC13" s="144"/>
      <c r="AD13" s="144"/>
      <c r="AE13" s="144"/>
      <c r="AF13" s="144"/>
      <c r="AG13" s="144" t="s">
        <v>543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ht="62.1" customHeight="1" outlineLevel="2" x14ac:dyDescent="0.2">
      <c r="A14" s="151"/>
      <c r="B14" s="152"/>
      <c r="C14" s="227" t="s">
        <v>550</v>
      </c>
      <c r="D14" s="227"/>
      <c r="E14" s="227"/>
      <c r="F14" s="227"/>
      <c r="G14" s="227"/>
      <c r="H14" s="155"/>
      <c r="I14" s="155"/>
      <c r="J14" s="155"/>
      <c r="K14" s="155"/>
      <c r="L14" s="155"/>
      <c r="M14" s="155"/>
      <c r="N14" s="154"/>
      <c r="O14" s="154"/>
      <c r="P14" s="154"/>
      <c r="Q14" s="154"/>
      <c r="R14" s="155"/>
      <c r="S14" s="155"/>
      <c r="T14" s="155"/>
      <c r="U14" s="155"/>
      <c r="V14" s="155"/>
      <c r="W14" s="155"/>
      <c r="X14" s="155"/>
      <c r="Y14" s="155"/>
      <c r="Z14" s="144"/>
      <c r="AA14" s="144"/>
      <c r="AB14" s="144"/>
      <c r="AC14" s="144"/>
      <c r="AD14" s="144"/>
      <c r="AE14" s="144"/>
      <c r="AF14" s="144"/>
      <c r="AG14" s="144" t="s">
        <v>150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81" t="str">
        <f>C14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" s="144"/>
      <c r="BC14" s="144"/>
      <c r="BD14" s="144"/>
      <c r="BE14" s="144"/>
      <c r="BF14" s="144"/>
      <c r="BG14" s="144"/>
      <c r="BH14" s="144"/>
    </row>
    <row r="15" spans="1:60" outlineLevel="1" x14ac:dyDescent="0.2">
      <c r="A15" s="167">
        <v>4</v>
      </c>
      <c r="B15" s="168" t="s">
        <v>551</v>
      </c>
      <c r="C15" s="183" t="s">
        <v>552</v>
      </c>
      <c r="D15" s="169" t="s">
        <v>542</v>
      </c>
      <c r="E15" s="170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133</v>
      </c>
      <c r="T15" s="173" t="s">
        <v>197</v>
      </c>
      <c r="U15" s="155">
        <v>0</v>
      </c>
      <c r="V15" s="155">
        <f>ROUND(E15*U15,2)</f>
        <v>0</v>
      </c>
      <c r="W15" s="155"/>
      <c r="X15" s="155" t="s">
        <v>57</v>
      </c>
      <c r="Y15" s="155" t="s">
        <v>135</v>
      </c>
      <c r="Z15" s="144"/>
      <c r="AA15" s="144"/>
      <c r="AB15" s="144"/>
      <c r="AC15" s="144"/>
      <c r="AD15" s="144"/>
      <c r="AE15" s="144"/>
      <c r="AF15" s="144"/>
      <c r="AG15" s="144" t="s">
        <v>543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49.35" customHeight="1" outlineLevel="2" x14ac:dyDescent="0.2">
      <c r="A16" s="151"/>
      <c r="B16" s="152"/>
      <c r="C16" s="227" t="s">
        <v>553</v>
      </c>
      <c r="D16" s="227"/>
      <c r="E16" s="227"/>
      <c r="F16" s="227"/>
      <c r="G16" s="227"/>
      <c r="H16" s="155"/>
      <c r="I16" s="155"/>
      <c r="J16" s="155"/>
      <c r="K16" s="155"/>
      <c r="L16" s="155"/>
      <c r="M16" s="155"/>
      <c r="N16" s="154"/>
      <c r="O16" s="154"/>
      <c r="P16" s="154"/>
      <c r="Q16" s="154"/>
      <c r="R16" s="155"/>
      <c r="S16" s="155"/>
      <c r="T16" s="155"/>
      <c r="U16" s="155"/>
      <c r="V16" s="155"/>
      <c r="W16" s="155"/>
      <c r="X16" s="155"/>
      <c r="Y16" s="155"/>
      <c r="Z16" s="144"/>
      <c r="AA16" s="144"/>
      <c r="AB16" s="144"/>
      <c r="AC16" s="144"/>
      <c r="AD16" s="144"/>
      <c r="AE16" s="144"/>
      <c r="AF16" s="144"/>
      <c r="AG16" s="144" t="s">
        <v>150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81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144"/>
      <c r="BC16" s="144"/>
      <c r="BD16" s="144"/>
      <c r="BE16" s="144"/>
      <c r="BF16" s="144"/>
      <c r="BG16" s="144"/>
      <c r="BH16" s="144"/>
    </row>
    <row r="17" spans="1:60" outlineLevel="1" x14ac:dyDescent="0.2">
      <c r="A17" s="167">
        <v>5</v>
      </c>
      <c r="B17" s="168" t="s">
        <v>554</v>
      </c>
      <c r="C17" s="183" t="s">
        <v>555</v>
      </c>
      <c r="D17" s="169" t="s">
        <v>542</v>
      </c>
      <c r="E17" s="170">
        <v>1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/>
      <c r="S17" s="172" t="s">
        <v>191</v>
      </c>
      <c r="T17" s="173" t="s">
        <v>197</v>
      </c>
      <c r="U17" s="155">
        <v>0</v>
      </c>
      <c r="V17" s="155">
        <f>ROUND(E17*U17,2)</f>
        <v>0</v>
      </c>
      <c r="W17" s="155"/>
      <c r="X17" s="155" t="s">
        <v>57</v>
      </c>
      <c r="Y17" s="155" t="s">
        <v>135</v>
      </c>
      <c r="Z17" s="144"/>
      <c r="AA17" s="144"/>
      <c r="AB17" s="144"/>
      <c r="AC17" s="144"/>
      <c r="AD17" s="144"/>
      <c r="AE17" s="144"/>
      <c r="AF17" s="144"/>
      <c r="AG17" s="144" t="s">
        <v>543</v>
      </c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ht="42.95" customHeight="1" outlineLevel="2" x14ac:dyDescent="0.2">
      <c r="A18" s="151"/>
      <c r="B18" s="152"/>
      <c r="C18" s="227" t="s">
        <v>556</v>
      </c>
      <c r="D18" s="227"/>
      <c r="E18" s="227"/>
      <c r="F18" s="227"/>
      <c r="G18" s="227"/>
      <c r="H18" s="155"/>
      <c r="I18" s="155"/>
      <c r="J18" s="155"/>
      <c r="K18" s="155"/>
      <c r="L18" s="155"/>
      <c r="M18" s="155"/>
      <c r="N18" s="154"/>
      <c r="O18" s="154"/>
      <c r="P18" s="154"/>
      <c r="Q18" s="154"/>
      <c r="R18" s="155"/>
      <c r="S18" s="155"/>
      <c r="T18" s="155"/>
      <c r="U18" s="155"/>
      <c r="V18" s="155"/>
      <c r="W18" s="155"/>
      <c r="X18" s="155"/>
      <c r="Y18" s="155"/>
      <c r="Z18" s="144"/>
      <c r="AA18" s="144"/>
      <c r="AB18" s="144"/>
      <c r="AC18" s="144"/>
      <c r="AD18" s="144"/>
      <c r="AE18" s="144"/>
      <c r="AF18" s="144"/>
      <c r="AG18" s="144" t="s">
        <v>150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81" t="str">
        <f>C18</f>
        <v>Kompletní dokladová část dle SoD (atesty, certifikáty, prohlášení o shodě) pro předání a převzetí díla a zajištění kolaudačního souhlasu)</v>
      </c>
      <c r="BB18" s="144"/>
      <c r="BC18" s="144"/>
      <c r="BD18" s="144"/>
      <c r="BE18" s="144"/>
      <c r="BF18" s="144"/>
      <c r="BG18" s="144"/>
      <c r="BH18" s="144"/>
    </row>
    <row r="19" spans="1:60" outlineLevel="3" x14ac:dyDescent="0.2">
      <c r="A19" s="151"/>
      <c r="B19" s="152"/>
      <c r="C19" s="227" t="s">
        <v>557</v>
      </c>
      <c r="D19" s="227"/>
      <c r="E19" s="227"/>
      <c r="F19" s="227"/>
      <c r="G19" s="227"/>
      <c r="H19" s="155"/>
      <c r="I19" s="155"/>
      <c r="J19" s="155"/>
      <c r="K19" s="155"/>
      <c r="L19" s="155"/>
      <c r="M19" s="155"/>
      <c r="N19" s="154"/>
      <c r="O19" s="154"/>
      <c r="P19" s="154"/>
      <c r="Q19" s="154"/>
      <c r="R19" s="155"/>
      <c r="S19" s="155"/>
      <c r="T19" s="155"/>
      <c r="U19" s="155"/>
      <c r="V19" s="155"/>
      <c r="W19" s="155"/>
      <c r="X19" s="155"/>
      <c r="Y19" s="155"/>
      <c r="Z19" s="144"/>
      <c r="AA19" s="144"/>
      <c r="AB19" s="144"/>
      <c r="AC19" s="144"/>
      <c r="AD19" s="144"/>
      <c r="AE19" s="144"/>
      <c r="AF19" s="144"/>
      <c r="AG19" s="144" t="s">
        <v>150</v>
      </c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3" x14ac:dyDescent="0.2">
      <c r="A20" s="151"/>
      <c r="B20" s="152"/>
      <c r="C20" s="227" t="s">
        <v>558</v>
      </c>
      <c r="D20" s="227"/>
      <c r="E20" s="227"/>
      <c r="F20" s="227"/>
      <c r="G20" s="227"/>
      <c r="H20" s="155"/>
      <c r="I20" s="155"/>
      <c r="J20" s="155"/>
      <c r="K20" s="155"/>
      <c r="L20" s="155"/>
      <c r="M20" s="155"/>
      <c r="N20" s="154"/>
      <c r="O20" s="154"/>
      <c r="P20" s="154"/>
      <c r="Q20" s="154"/>
      <c r="R20" s="155"/>
      <c r="S20" s="155"/>
      <c r="T20" s="155"/>
      <c r="U20" s="155"/>
      <c r="V20" s="155"/>
      <c r="W20" s="155"/>
      <c r="X20" s="155"/>
      <c r="Y20" s="155"/>
      <c r="Z20" s="144"/>
      <c r="AA20" s="144"/>
      <c r="AB20" s="144"/>
      <c r="AC20" s="144"/>
      <c r="AD20" s="144"/>
      <c r="AE20" s="144"/>
      <c r="AF20" s="144"/>
      <c r="AG20" s="144" t="s">
        <v>150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3" x14ac:dyDescent="0.2">
      <c r="A21" s="151"/>
      <c r="B21" s="152"/>
      <c r="C21" s="227" t="s">
        <v>559</v>
      </c>
      <c r="D21" s="227"/>
      <c r="E21" s="227"/>
      <c r="F21" s="227"/>
      <c r="G21" s="227"/>
      <c r="H21" s="155"/>
      <c r="I21" s="155"/>
      <c r="J21" s="155"/>
      <c r="K21" s="155"/>
      <c r="L21" s="155"/>
      <c r="M21" s="155"/>
      <c r="N21" s="154"/>
      <c r="O21" s="154"/>
      <c r="P21" s="154"/>
      <c r="Q21" s="154"/>
      <c r="R21" s="155"/>
      <c r="S21" s="155"/>
      <c r="T21" s="155"/>
      <c r="U21" s="155"/>
      <c r="V21" s="155"/>
      <c r="W21" s="155"/>
      <c r="X21" s="155"/>
      <c r="Y21" s="155"/>
      <c r="Z21" s="144"/>
      <c r="AA21" s="144"/>
      <c r="AB21" s="144"/>
      <c r="AC21" s="144"/>
      <c r="AD21" s="144"/>
      <c r="AE21" s="144"/>
      <c r="AF21" s="144"/>
      <c r="AG21" s="144" t="s">
        <v>150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3" x14ac:dyDescent="0.2">
      <c r="A22" s="151"/>
      <c r="B22" s="152"/>
      <c r="C22" s="227" t="s">
        <v>560</v>
      </c>
      <c r="D22" s="227"/>
      <c r="E22" s="227"/>
      <c r="F22" s="227"/>
      <c r="G22" s="227"/>
      <c r="H22" s="155"/>
      <c r="I22" s="155"/>
      <c r="J22" s="155"/>
      <c r="K22" s="155"/>
      <c r="L22" s="155"/>
      <c r="M22" s="155"/>
      <c r="N22" s="154"/>
      <c r="O22" s="154"/>
      <c r="P22" s="154"/>
      <c r="Q22" s="154"/>
      <c r="R22" s="155"/>
      <c r="S22" s="155"/>
      <c r="T22" s="155"/>
      <c r="U22" s="155"/>
      <c r="V22" s="155"/>
      <c r="W22" s="155"/>
      <c r="X22" s="155"/>
      <c r="Y22" s="155"/>
      <c r="Z22" s="144"/>
      <c r="AA22" s="144"/>
      <c r="AB22" s="144"/>
      <c r="AC22" s="144"/>
      <c r="AD22" s="144"/>
      <c r="AE22" s="144"/>
      <c r="AF22" s="144"/>
      <c r="AG22" s="144" t="s">
        <v>150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3" x14ac:dyDescent="0.2">
      <c r="A23" s="151"/>
      <c r="B23" s="152"/>
      <c r="C23" s="227" t="s">
        <v>561</v>
      </c>
      <c r="D23" s="227"/>
      <c r="E23" s="227"/>
      <c r="F23" s="227"/>
      <c r="G23" s="227"/>
      <c r="H23" s="155"/>
      <c r="I23" s="155"/>
      <c r="J23" s="155"/>
      <c r="K23" s="155"/>
      <c r="L23" s="155"/>
      <c r="M23" s="155"/>
      <c r="N23" s="154"/>
      <c r="O23" s="154"/>
      <c r="P23" s="154"/>
      <c r="Q23" s="154"/>
      <c r="R23" s="155"/>
      <c r="S23" s="155"/>
      <c r="T23" s="155"/>
      <c r="U23" s="155"/>
      <c r="V23" s="155"/>
      <c r="W23" s="155"/>
      <c r="X23" s="155"/>
      <c r="Y23" s="155"/>
      <c r="Z23" s="144"/>
      <c r="AA23" s="144"/>
      <c r="AB23" s="144"/>
      <c r="AC23" s="144"/>
      <c r="AD23" s="144"/>
      <c r="AE23" s="144"/>
      <c r="AF23" s="144"/>
      <c r="AG23" s="144" t="s">
        <v>150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x14ac:dyDescent="0.2">
      <c r="A24" s="160" t="s">
        <v>128</v>
      </c>
      <c r="B24" s="161" t="s">
        <v>101</v>
      </c>
      <c r="C24" s="182" t="s">
        <v>29</v>
      </c>
      <c r="D24" s="162"/>
      <c r="E24" s="163"/>
      <c r="F24" s="164"/>
      <c r="G24" s="164">
        <f>SUM(G25:G44)</f>
        <v>0</v>
      </c>
      <c r="H24" s="164"/>
      <c r="I24" s="164">
        <f>SUM(I25:I44)</f>
        <v>0</v>
      </c>
      <c r="J24" s="164"/>
      <c r="K24" s="164">
        <f>SUM(K25:K44)</f>
        <v>0</v>
      </c>
      <c r="L24" s="164"/>
      <c r="M24" s="164">
        <f>SUM(M25:M44)</f>
        <v>0</v>
      </c>
      <c r="N24" s="163"/>
      <c r="O24" s="163">
        <f>SUM(O25:O44)</f>
        <v>0</v>
      </c>
      <c r="P24" s="163"/>
      <c r="Q24" s="163">
        <f>SUM(Q25:Q44)</f>
        <v>0</v>
      </c>
      <c r="R24" s="164"/>
      <c r="S24" s="164"/>
      <c r="T24" s="165"/>
      <c r="U24" s="159"/>
      <c r="V24" s="159">
        <f>SUM(V25:V44)</f>
        <v>0</v>
      </c>
      <c r="W24" s="159"/>
      <c r="X24" s="159"/>
      <c r="Y24" s="159"/>
      <c r="AG24" t="s">
        <v>129</v>
      </c>
    </row>
    <row r="25" spans="1:60" outlineLevel="1" x14ac:dyDescent="0.2">
      <c r="A25" s="167">
        <v>6</v>
      </c>
      <c r="B25" s="168" t="s">
        <v>562</v>
      </c>
      <c r="C25" s="183" t="s">
        <v>563</v>
      </c>
      <c r="D25" s="169" t="s">
        <v>542</v>
      </c>
      <c r="E25" s="170">
        <v>1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133</v>
      </c>
      <c r="T25" s="173" t="s">
        <v>197</v>
      </c>
      <c r="U25" s="155">
        <v>0</v>
      </c>
      <c r="V25" s="155">
        <f>ROUND(E25*U25,2)</f>
        <v>0</v>
      </c>
      <c r="W25" s="155"/>
      <c r="X25" s="155" t="s">
        <v>57</v>
      </c>
      <c r="Y25" s="155" t="s">
        <v>135</v>
      </c>
      <c r="Z25" s="144"/>
      <c r="AA25" s="144"/>
      <c r="AB25" s="144"/>
      <c r="AC25" s="144"/>
      <c r="AD25" s="144"/>
      <c r="AE25" s="144"/>
      <c r="AF25" s="144"/>
      <c r="AG25" s="144" t="s">
        <v>543</v>
      </c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2" x14ac:dyDescent="0.2">
      <c r="A26" s="151"/>
      <c r="B26" s="152"/>
      <c r="C26" s="227" t="s">
        <v>564</v>
      </c>
      <c r="D26" s="227"/>
      <c r="E26" s="227"/>
      <c r="F26" s="227"/>
      <c r="G26" s="227"/>
      <c r="H26" s="155"/>
      <c r="I26" s="155"/>
      <c r="J26" s="155"/>
      <c r="K26" s="155"/>
      <c r="L26" s="155"/>
      <c r="M26" s="155"/>
      <c r="N26" s="154"/>
      <c r="O26" s="154"/>
      <c r="P26" s="154"/>
      <c r="Q26" s="154"/>
      <c r="R26" s="155"/>
      <c r="S26" s="155"/>
      <c r="T26" s="155"/>
      <c r="U26" s="155"/>
      <c r="V26" s="155"/>
      <c r="W26" s="155"/>
      <c r="X26" s="155"/>
      <c r="Y26" s="155"/>
      <c r="Z26" s="144"/>
      <c r="AA26" s="144"/>
      <c r="AB26" s="144"/>
      <c r="AC26" s="144"/>
      <c r="AD26" s="144"/>
      <c r="AE26" s="144"/>
      <c r="AF26" s="144"/>
      <c r="AG26" s="144" t="s">
        <v>150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1" x14ac:dyDescent="0.2">
      <c r="A27" s="174">
        <v>7</v>
      </c>
      <c r="B27" s="175" t="s">
        <v>565</v>
      </c>
      <c r="C27" s="185" t="s">
        <v>566</v>
      </c>
      <c r="D27" s="176" t="s">
        <v>542</v>
      </c>
      <c r="E27" s="177">
        <v>1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0</v>
      </c>
      <c r="O27" s="177">
        <f>ROUND(E27*N27,2)</f>
        <v>0</v>
      </c>
      <c r="P27" s="177">
        <v>0</v>
      </c>
      <c r="Q27" s="177">
        <f>ROUND(E27*P27,2)</f>
        <v>0</v>
      </c>
      <c r="R27" s="179"/>
      <c r="S27" s="179" t="s">
        <v>133</v>
      </c>
      <c r="T27" s="180" t="s">
        <v>197</v>
      </c>
      <c r="U27" s="155">
        <v>0</v>
      </c>
      <c r="V27" s="155">
        <f>ROUND(E27*U27,2)</f>
        <v>0</v>
      </c>
      <c r="W27" s="155"/>
      <c r="X27" s="155" t="s">
        <v>57</v>
      </c>
      <c r="Y27" s="155" t="s">
        <v>135</v>
      </c>
      <c r="Z27" s="144"/>
      <c r="AA27" s="144"/>
      <c r="AB27" s="144"/>
      <c r="AC27" s="144"/>
      <c r="AD27" s="144"/>
      <c r="AE27" s="144"/>
      <c r="AF27" s="144"/>
      <c r="AG27" s="144" t="s">
        <v>543</v>
      </c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 x14ac:dyDescent="0.2">
      <c r="A28" s="167">
        <v>8</v>
      </c>
      <c r="B28" s="168" t="s">
        <v>567</v>
      </c>
      <c r="C28" s="183" t="s">
        <v>568</v>
      </c>
      <c r="D28" s="169" t="s">
        <v>542</v>
      </c>
      <c r="E28" s="170">
        <v>1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133</v>
      </c>
      <c r="T28" s="173" t="s">
        <v>197</v>
      </c>
      <c r="U28" s="155">
        <v>0</v>
      </c>
      <c r="V28" s="155">
        <f>ROUND(E28*U28,2)</f>
        <v>0</v>
      </c>
      <c r="W28" s="155"/>
      <c r="X28" s="155" t="s">
        <v>57</v>
      </c>
      <c r="Y28" s="155" t="s">
        <v>135</v>
      </c>
      <c r="Z28" s="144"/>
      <c r="AA28" s="144"/>
      <c r="AB28" s="144"/>
      <c r="AC28" s="144"/>
      <c r="AD28" s="144"/>
      <c r="AE28" s="144"/>
      <c r="AF28" s="144"/>
      <c r="AG28" s="144" t="s">
        <v>543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ht="61.35" customHeight="1" outlineLevel="2" x14ac:dyDescent="0.2">
      <c r="A29" s="151"/>
      <c r="B29" s="152"/>
      <c r="C29" s="227" t="s">
        <v>569</v>
      </c>
      <c r="D29" s="227"/>
      <c r="E29" s="227"/>
      <c r="F29" s="227"/>
      <c r="G29" s="227"/>
      <c r="H29" s="155"/>
      <c r="I29" s="155"/>
      <c r="J29" s="155"/>
      <c r="K29" s="155"/>
      <c r="L29" s="155"/>
      <c r="M29" s="155"/>
      <c r="N29" s="154"/>
      <c r="O29" s="154"/>
      <c r="P29" s="154"/>
      <c r="Q29" s="154"/>
      <c r="R29" s="155"/>
      <c r="S29" s="155"/>
      <c r="T29" s="155"/>
      <c r="U29" s="155"/>
      <c r="V29" s="155"/>
      <c r="W29" s="155"/>
      <c r="X29" s="155"/>
      <c r="Y29" s="155"/>
      <c r="Z29" s="144"/>
      <c r="AA29" s="144"/>
      <c r="AB29" s="144"/>
      <c r="AC29" s="144"/>
      <c r="AD29" s="144"/>
      <c r="AE29" s="144"/>
      <c r="AF29" s="144"/>
      <c r="AG29" s="144" t="s">
        <v>150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81" t="str">
        <f>C29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9" s="144"/>
      <c r="BC29" s="144"/>
      <c r="BD29" s="144"/>
      <c r="BE29" s="144"/>
      <c r="BF29" s="144"/>
      <c r="BG29" s="144"/>
      <c r="BH29" s="144"/>
    </row>
    <row r="30" spans="1:60" outlineLevel="1" x14ac:dyDescent="0.2">
      <c r="A30" s="167">
        <v>9</v>
      </c>
      <c r="B30" s="168" t="s">
        <v>570</v>
      </c>
      <c r="C30" s="183" t="s">
        <v>571</v>
      </c>
      <c r="D30" s="169" t="s">
        <v>542</v>
      </c>
      <c r="E30" s="170">
        <v>1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</v>
      </c>
      <c r="O30" s="170">
        <f>ROUND(E30*N30,2)</f>
        <v>0</v>
      </c>
      <c r="P30" s="170">
        <v>0</v>
      </c>
      <c r="Q30" s="170">
        <f>ROUND(E30*P30,2)</f>
        <v>0</v>
      </c>
      <c r="R30" s="172"/>
      <c r="S30" s="172" t="s">
        <v>133</v>
      </c>
      <c r="T30" s="173" t="s">
        <v>197</v>
      </c>
      <c r="U30" s="155">
        <v>0</v>
      </c>
      <c r="V30" s="155">
        <f>ROUND(E30*U30,2)</f>
        <v>0</v>
      </c>
      <c r="W30" s="155"/>
      <c r="X30" s="155" t="s">
        <v>57</v>
      </c>
      <c r="Y30" s="155" t="s">
        <v>135</v>
      </c>
      <c r="Z30" s="144"/>
      <c r="AA30" s="144"/>
      <c r="AB30" s="144"/>
      <c r="AC30" s="144"/>
      <c r="AD30" s="144"/>
      <c r="AE30" s="144"/>
      <c r="AF30" s="144"/>
      <c r="AG30" s="144" t="s">
        <v>543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ht="72" customHeight="1" outlineLevel="2" x14ac:dyDescent="0.2">
      <c r="A31" s="151"/>
      <c r="B31" s="152"/>
      <c r="C31" s="227" t="s">
        <v>572</v>
      </c>
      <c r="D31" s="227"/>
      <c r="E31" s="227"/>
      <c r="F31" s="227"/>
      <c r="G31" s="227"/>
      <c r="H31" s="155"/>
      <c r="I31" s="155"/>
      <c r="J31" s="155"/>
      <c r="K31" s="155"/>
      <c r="L31" s="155"/>
      <c r="M31" s="155"/>
      <c r="N31" s="154"/>
      <c r="O31" s="154"/>
      <c r="P31" s="154"/>
      <c r="Q31" s="154"/>
      <c r="R31" s="155"/>
      <c r="S31" s="155"/>
      <c r="T31" s="155"/>
      <c r="U31" s="155"/>
      <c r="V31" s="155"/>
      <c r="W31" s="155"/>
      <c r="X31" s="155"/>
      <c r="Y31" s="155"/>
      <c r="Z31" s="144"/>
      <c r="AA31" s="144"/>
      <c r="AB31" s="144"/>
      <c r="AC31" s="144"/>
      <c r="AD31" s="144"/>
      <c r="AE31" s="144"/>
      <c r="AF31" s="144"/>
      <c r="AG31" s="144" t="s">
        <v>150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81" t="str">
        <f>C31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1" s="144"/>
      <c r="BC31" s="144"/>
      <c r="BD31" s="144"/>
      <c r="BE31" s="144"/>
      <c r="BF31" s="144"/>
      <c r="BG31" s="144"/>
      <c r="BH31" s="144"/>
    </row>
    <row r="32" spans="1:60" outlineLevel="1" x14ac:dyDescent="0.2">
      <c r="A32" s="167">
        <v>10</v>
      </c>
      <c r="B32" s="168" t="s">
        <v>573</v>
      </c>
      <c r="C32" s="183" t="s">
        <v>574</v>
      </c>
      <c r="D32" s="169" t="s">
        <v>542</v>
      </c>
      <c r="E32" s="170">
        <v>1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2"/>
      <c r="S32" s="172" t="s">
        <v>133</v>
      </c>
      <c r="T32" s="173" t="s">
        <v>197</v>
      </c>
      <c r="U32" s="155">
        <v>0</v>
      </c>
      <c r="V32" s="155">
        <f>ROUND(E32*U32,2)</f>
        <v>0</v>
      </c>
      <c r="W32" s="155"/>
      <c r="X32" s="155" t="s">
        <v>57</v>
      </c>
      <c r="Y32" s="155" t="s">
        <v>135</v>
      </c>
      <c r="Z32" s="144"/>
      <c r="AA32" s="144"/>
      <c r="AB32" s="144"/>
      <c r="AC32" s="144"/>
      <c r="AD32" s="144"/>
      <c r="AE32" s="144"/>
      <c r="AF32" s="144"/>
      <c r="AG32" s="144" t="s">
        <v>543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ht="57" customHeight="1" outlineLevel="2" x14ac:dyDescent="0.2">
      <c r="A33" s="151"/>
      <c r="B33" s="152"/>
      <c r="C33" s="227" t="s">
        <v>575</v>
      </c>
      <c r="D33" s="227"/>
      <c r="E33" s="227"/>
      <c r="F33" s="227"/>
      <c r="G33" s="227"/>
      <c r="H33" s="155"/>
      <c r="I33" s="155"/>
      <c r="J33" s="155"/>
      <c r="K33" s="155"/>
      <c r="L33" s="155"/>
      <c r="M33" s="155"/>
      <c r="N33" s="154"/>
      <c r="O33" s="154"/>
      <c r="P33" s="154"/>
      <c r="Q33" s="154"/>
      <c r="R33" s="155"/>
      <c r="S33" s="155"/>
      <c r="T33" s="155"/>
      <c r="U33" s="155"/>
      <c r="V33" s="155"/>
      <c r="W33" s="155"/>
      <c r="X33" s="155"/>
      <c r="Y33" s="155"/>
      <c r="Z33" s="144"/>
      <c r="AA33" s="144"/>
      <c r="AB33" s="144"/>
      <c r="AC33" s="144"/>
      <c r="AD33" s="144"/>
      <c r="AE33" s="144"/>
      <c r="AF33" s="144"/>
      <c r="AG33" s="144" t="s">
        <v>150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81" t="str">
        <f>C33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33" s="144"/>
      <c r="BC33" s="144"/>
      <c r="BD33" s="144"/>
      <c r="BE33" s="144"/>
      <c r="BF33" s="144"/>
      <c r="BG33" s="144"/>
      <c r="BH33" s="144"/>
    </row>
    <row r="34" spans="1:60" ht="35.1" customHeight="1" outlineLevel="3" x14ac:dyDescent="0.2">
      <c r="A34" s="151"/>
      <c r="B34" s="152"/>
      <c r="C34" s="227" t="s">
        <v>576</v>
      </c>
      <c r="D34" s="227"/>
      <c r="E34" s="227"/>
      <c r="F34" s="227"/>
      <c r="G34" s="227"/>
      <c r="H34" s="155"/>
      <c r="I34" s="155"/>
      <c r="J34" s="155"/>
      <c r="K34" s="155"/>
      <c r="L34" s="155"/>
      <c r="M34" s="155"/>
      <c r="N34" s="154"/>
      <c r="O34" s="154"/>
      <c r="P34" s="154"/>
      <c r="Q34" s="154"/>
      <c r="R34" s="155"/>
      <c r="S34" s="155"/>
      <c r="T34" s="155"/>
      <c r="U34" s="155"/>
      <c r="V34" s="155"/>
      <c r="W34" s="155"/>
      <c r="X34" s="155"/>
      <c r="Y34" s="155"/>
      <c r="Z34" s="144"/>
      <c r="AA34" s="144"/>
      <c r="AB34" s="144"/>
      <c r="AC34" s="144"/>
      <c r="AD34" s="144"/>
      <c r="AE34" s="144"/>
      <c r="AF34" s="144"/>
      <c r="AG34" s="144" t="s">
        <v>150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outlineLevel="1" x14ac:dyDescent="0.2">
      <c r="A35" s="167">
        <v>11</v>
      </c>
      <c r="B35" s="168" t="s">
        <v>577</v>
      </c>
      <c r="C35" s="183" t="s">
        <v>578</v>
      </c>
      <c r="D35" s="169" t="s">
        <v>542</v>
      </c>
      <c r="E35" s="170">
        <v>1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2"/>
      <c r="S35" s="172" t="s">
        <v>133</v>
      </c>
      <c r="T35" s="173" t="s">
        <v>197</v>
      </c>
      <c r="U35" s="155">
        <v>0</v>
      </c>
      <c r="V35" s="155">
        <f>ROUND(E35*U35,2)</f>
        <v>0</v>
      </c>
      <c r="W35" s="155"/>
      <c r="X35" s="155" t="s">
        <v>57</v>
      </c>
      <c r="Y35" s="155" t="s">
        <v>135</v>
      </c>
      <c r="Z35" s="144"/>
      <c r="AA35" s="144"/>
      <c r="AB35" s="144"/>
      <c r="AC35" s="144"/>
      <c r="AD35" s="144"/>
      <c r="AE35" s="144"/>
      <c r="AF35" s="144"/>
      <c r="AG35" s="144" t="s">
        <v>543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ht="50.1" customHeight="1" outlineLevel="2" x14ac:dyDescent="0.2">
      <c r="A36" s="151"/>
      <c r="B36" s="152"/>
      <c r="C36" s="227" t="s">
        <v>579</v>
      </c>
      <c r="D36" s="227"/>
      <c r="E36" s="227"/>
      <c r="F36" s="227"/>
      <c r="G36" s="227"/>
      <c r="H36" s="155"/>
      <c r="I36" s="155"/>
      <c r="J36" s="155"/>
      <c r="K36" s="155"/>
      <c r="L36" s="155"/>
      <c r="M36" s="155"/>
      <c r="N36" s="154"/>
      <c r="O36" s="154"/>
      <c r="P36" s="154"/>
      <c r="Q36" s="154"/>
      <c r="R36" s="155"/>
      <c r="S36" s="155"/>
      <c r="T36" s="155"/>
      <c r="U36" s="155"/>
      <c r="V36" s="155"/>
      <c r="W36" s="155"/>
      <c r="X36" s="155"/>
      <c r="Y36" s="155"/>
      <c r="Z36" s="144"/>
      <c r="AA36" s="144"/>
      <c r="AB36" s="144"/>
      <c r="AC36" s="144"/>
      <c r="AD36" s="144"/>
      <c r="AE36" s="144"/>
      <c r="AF36" s="144"/>
      <c r="AG36" s="144" t="s">
        <v>150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81" t="str">
        <f>C36</f>
        <v>Náklady na vyhotovení dokumentace skutečného provedení stavby a její předání objednateli v požadované formě a požadovaném počtu.</v>
      </c>
      <c r="BB36" s="144"/>
      <c r="BC36" s="144"/>
      <c r="BD36" s="144"/>
      <c r="BE36" s="144"/>
      <c r="BF36" s="144"/>
      <c r="BG36" s="144"/>
      <c r="BH36" s="144"/>
    </row>
    <row r="37" spans="1:60" outlineLevel="1" x14ac:dyDescent="0.2">
      <c r="A37" s="167">
        <v>12</v>
      </c>
      <c r="B37" s="168" t="s">
        <v>580</v>
      </c>
      <c r="C37" s="183" t="s">
        <v>581</v>
      </c>
      <c r="D37" s="169" t="s">
        <v>542</v>
      </c>
      <c r="E37" s="170">
        <v>1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133</v>
      </c>
      <c r="T37" s="173" t="s">
        <v>197</v>
      </c>
      <c r="U37" s="155">
        <v>0</v>
      </c>
      <c r="V37" s="155">
        <f>ROUND(E37*U37,2)</f>
        <v>0</v>
      </c>
      <c r="W37" s="155"/>
      <c r="X37" s="155" t="s">
        <v>57</v>
      </c>
      <c r="Y37" s="155" t="s">
        <v>135</v>
      </c>
      <c r="Z37" s="144"/>
      <c r="AA37" s="144"/>
      <c r="AB37" s="144"/>
      <c r="AC37" s="144"/>
      <c r="AD37" s="144"/>
      <c r="AE37" s="144"/>
      <c r="AF37" s="144"/>
      <c r="AG37" s="144" t="s">
        <v>543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ht="40.700000000000003" customHeight="1" outlineLevel="2" x14ac:dyDescent="0.2">
      <c r="A38" s="151"/>
      <c r="B38" s="152"/>
      <c r="C38" s="227" t="s">
        <v>582</v>
      </c>
      <c r="D38" s="227"/>
      <c r="E38" s="227"/>
      <c r="F38" s="227"/>
      <c r="G38" s="227"/>
      <c r="H38" s="155"/>
      <c r="I38" s="155"/>
      <c r="J38" s="155"/>
      <c r="K38" s="155"/>
      <c r="L38" s="155"/>
      <c r="M38" s="155"/>
      <c r="N38" s="154"/>
      <c r="O38" s="154"/>
      <c r="P38" s="154"/>
      <c r="Q38" s="154"/>
      <c r="R38" s="155"/>
      <c r="S38" s="155"/>
      <c r="T38" s="155"/>
      <c r="U38" s="155"/>
      <c r="V38" s="155"/>
      <c r="W38" s="155"/>
      <c r="X38" s="155"/>
      <c r="Y38" s="155"/>
      <c r="Z38" s="144"/>
      <c r="AA38" s="144"/>
      <c r="AB38" s="144"/>
      <c r="AC38" s="144"/>
      <c r="AD38" s="144"/>
      <c r="AE38" s="144"/>
      <c r="AF38" s="144"/>
      <c r="AG38" s="144" t="s">
        <v>150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81" t="str">
        <f>C38</f>
        <v>Náklady spojené s povinným pojištěním dodavatele nebo stavebního díla či jeho části, v rozsahu obchodních podmínek.</v>
      </c>
      <c r="BB38" s="144"/>
      <c r="BC38" s="144"/>
      <c r="BD38" s="144"/>
      <c r="BE38" s="144"/>
      <c r="BF38" s="144"/>
      <c r="BG38" s="144"/>
      <c r="BH38" s="144"/>
    </row>
    <row r="39" spans="1:60" outlineLevel="1" x14ac:dyDescent="0.2">
      <c r="A39" s="167">
        <v>13</v>
      </c>
      <c r="B39" s="168" t="s">
        <v>583</v>
      </c>
      <c r="C39" s="183" t="s">
        <v>584</v>
      </c>
      <c r="D39" s="169" t="s">
        <v>585</v>
      </c>
      <c r="E39" s="170">
        <v>1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2"/>
      <c r="S39" s="172" t="s">
        <v>191</v>
      </c>
      <c r="T39" s="173" t="s">
        <v>197</v>
      </c>
      <c r="U39" s="155">
        <v>0</v>
      </c>
      <c r="V39" s="155">
        <f>ROUND(E39*U39,2)</f>
        <v>0</v>
      </c>
      <c r="W39" s="155"/>
      <c r="X39" s="155" t="s">
        <v>57</v>
      </c>
      <c r="Y39" s="155" t="s">
        <v>135</v>
      </c>
      <c r="Z39" s="144"/>
      <c r="AA39" s="144"/>
      <c r="AB39" s="144"/>
      <c r="AC39" s="144"/>
      <c r="AD39" s="144"/>
      <c r="AE39" s="144"/>
      <c r="AF39" s="144"/>
      <c r="AG39" s="144" t="s">
        <v>543</v>
      </c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ht="22.5" outlineLevel="2" x14ac:dyDescent="0.2">
      <c r="A40" s="151"/>
      <c r="B40" s="152"/>
      <c r="C40" s="227" t="s">
        <v>586</v>
      </c>
      <c r="D40" s="227"/>
      <c r="E40" s="227"/>
      <c r="F40" s="227"/>
      <c r="G40" s="227"/>
      <c r="H40" s="155"/>
      <c r="I40" s="155"/>
      <c r="J40" s="155"/>
      <c r="K40" s="155"/>
      <c r="L40" s="155"/>
      <c r="M40" s="155"/>
      <c r="N40" s="154"/>
      <c r="O40" s="154"/>
      <c r="P40" s="154"/>
      <c r="Q40" s="154"/>
      <c r="R40" s="155"/>
      <c r="S40" s="155"/>
      <c r="T40" s="155"/>
      <c r="U40" s="155"/>
      <c r="V40" s="155"/>
      <c r="W40" s="155"/>
      <c r="X40" s="155"/>
      <c r="Y40" s="155"/>
      <c r="Z40" s="144"/>
      <c r="AA40" s="144"/>
      <c r="AB40" s="144"/>
      <c r="AC40" s="144"/>
      <c r="AD40" s="144"/>
      <c r="AE40" s="144"/>
      <c r="AF40" s="144"/>
      <c r="AG40" s="144" t="s">
        <v>150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1" x14ac:dyDescent="0.2">
      <c r="A41" s="167">
        <v>14</v>
      </c>
      <c r="B41" s="168" t="s">
        <v>587</v>
      </c>
      <c r="C41" s="183" t="s">
        <v>588</v>
      </c>
      <c r="D41" s="169" t="s">
        <v>585</v>
      </c>
      <c r="E41" s="170">
        <v>1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0</v>
      </c>
      <c r="O41" s="170">
        <f>ROUND(E41*N41,2)</f>
        <v>0</v>
      </c>
      <c r="P41" s="170">
        <v>0</v>
      </c>
      <c r="Q41" s="170">
        <f>ROUND(E41*P41,2)</f>
        <v>0</v>
      </c>
      <c r="R41" s="172"/>
      <c r="S41" s="172" t="s">
        <v>191</v>
      </c>
      <c r="T41" s="173" t="s">
        <v>197</v>
      </c>
      <c r="U41" s="155">
        <v>0</v>
      </c>
      <c r="V41" s="155">
        <f>ROUND(E41*U41,2)</f>
        <v>0</v>
      </c>
      <c r="W41" s="155"/>
      <c r="X41" s="155" t="s">
        <v>57</v>
      </c>
      <c r="Y41" s="155" t="s">
        <v>135</v>
      </c>
      <c r="Z41" s="144"/>
      <c r="AA41" s="144"/>
      <c r="AB41" s="144"/>
      <c r="AC41" s="144"/>
      <c r="AD41" s="144"/>
      <c r="AE41" s="144"/>
      <c r="AF41" s="144"/>
      <c r="AG41" s="144" t="s">
        <v>543</v>
      </c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2" x14ac:dyDescent="0.2">
      <c r="A42" s="151"/>
      <c r="B42" s="152"/>
      <c r="C42" s="227" t="s">
        <v>589</v>
      </c>
      <c r="D42" s="227"/>
      <c r="E42" s="227"/>
      <c r="F42" s="227"/>
      <c r="G42" s="227"/>
      <c r="H42" s="155"/>
      <c r="I42" s="155"/>
      <c r="J42" s="155"/>
      <c r="K42" s="155"/>
      <c r="L42" s="155"/>
      <c r="M42" s="155"/>
      <c r="N42" s="154"/>
      <c r="O42" s="154"/>
      <c r="P42" s="154"/>
      <c r="Q42" s="154"/>
      <c r="R42" s="155"/>
      <c r="S42" s="155"/>
      <c r="T42" s="155"/>
      <c r="U42" s="155"/>
      <c r="V42" s="155"/>
      <c r="W42" s="155"/>
      <c r="X42" s="155"/>
      <c r="Y42" s="155"/>
      <c r="Z42" s="144"/>
      <c r="AA42" s="144"/>
      <c r="AB42" s="144"/>
      <c r="AC42" s="144"/>
      <c r="AD42" s="144"/>
      <c r="AE42" s="144"/>
      <c r="AF42" s="144"/>
      <c r="AG42" s="144" t="s">
        <v>150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1" x14ac:dyDescent="0.2">
      <c r="A43" s="174">
        <v>15</v>
      </c>
      <c r="B43" s="175" t="s">
        <v>590</v>
      </c>
      <c r="C43" s="185" t="s">
        <v>591</v>
      </c>
      <c r="D43" s="176" t="s">
        <v>585</v>
      </c>
      <c r="E43" s="177">
        <v>1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0</v>
      </c>
      <c r="O43" s="177">
        <f>ROUND(E43*N43,2)</f>
        <v>0</v>
      </c>
      <c r="P43" s="177">
        <v>0</v>
      </c>
      <c r="Q43" s="177">
        <f>ROUND(E43*P43,2)</f>
        <v>0</v>
      </c>
      <c r="R43" s="179"/>
      <c r="S43" s="179" t="s">
        <v>191</v>
      </c>
      <c r="T43" s="180" t="s">
        <v>197</v>
      </c>
      <c r="U43" s="155">
        <v>0</v>
      </c>
      <c r="V43" s="155">
        <f>ROUND(E43*U43,2)</f>
        <v>0</v>
      </c>
      <c r="W43" s="155"/>
      <c r="X43" s="155" t="s">
        <v>57</v>
      </c>
      <c r="Y43" s="155" t="s">
        <v>135</v>
      </c>
      <c r="Z43" s="144"/>
      <c r="AA43" s="144"/>
      <c r="AB43" s="144"/>
      <c r="AC43" s="144"/>
      <c r="AD43" s="144"/>
      <c r="AE43" s="144"/>
      <c r="AF43" s="144"/>
      <c r="AG43" s="144" t="s">
        <v>543</v>
      </c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1" x14ac:dyDescent="0.2">
      <c r="A44" s="167">
        <v>16</v>
      </c>
      <c r="B44" s="168" t="s">
        <v>592</v>
      </c>
      <c r="C44" s="183" t="s">
        <v>593</v>
      </c>
      <c r="D44" s="169" t="s">
        <v>585</v>
      </c>
      <c r="E44" s="170">
        <v>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191</v>
      </c>
      <c r="T44" s="173" t="s">
        <v>197</v>
      </c>
      <c r="U44" s="155">
        <v>0</v>
      </c>
      <c r="V44" s="155">
        <f>ROUND(E44*U44,2)</f>
        <v>0</v>
      </c>
      <c r="W44" s="155"/>
      <c r="X44" s="155" t="s">
        <v>57</v>
      </c>
      <c r="Y44" s="155" t="s">
        <v>135</v>
      </c>
      <c r="Z44" s="144"/>
      <c r="AA44" s="144"/>
      <c r="AB44" s="144"/>
      <c r="AC44" s="144"/>
      <c r="AD44" s="144"/>
      <c r="AE44" s="144"/>
      <c r="AF44" s="144"/>
      <c r="AG44" s="144" t="s">
        <v>543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x14ac:dyDescent="0.2">
      <c r="A45" s="3"/>
      <c r="B45" s="4"/>
      <c r="C45" s="186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12</v>
      </c>
      <c r="AF45">
        <v>21</v>
      </c>
      <c r="AG45" t="s">
        <v>114</v>
      </c>
    </row>
    <row r="46" spans="1:60" x14ac:dyDescent="0.2">
      <c r="A46" s="147"/>
      <c r="B46" s="148" t="s">
        <v>30</v>
      </c>
      <c r="C46" s="187"/>
      <c r="D46" s="149"/>
      <c r="E46" s="150"/>
      <c r="F46" s="150"/>
      <c r="G46" s="166">
        <f>G8+G24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246</v>
      </c>
    </row>
    <row r="47" spans="1:60" x14ac:dyDescent="0.2">
      <c r="A47" s="3"/>
      <c r="B47" s="4"/>
      <c r="C47" s="186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60" x14ac:dyDescent="0.2">
      <c r="A48" s="3"/>
      <c r="B48" s="4"/>
      <c r="C48" s="18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">
      <c r="A49" s="253" t="s">
        <v>247</v>
      </c>
      <c r="B49" s="253"/>
      <c r="C49" s="254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255"/>
      <c r="B50" s="256"/>
      <c r="C50" s="257"/>
      <c r="D50" s="256"/>
      <c r="E50" s="256"/>
      <c r="F50" s="256"/>
      <c r="G50" s="258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G50" t="s">
        <v>248</v>
      </c>
    </row>
    <row r="51" spans="1:33" x14ac:dyDescent="0.2">
      <c r="A51" s="259"/>
      <c r="B51" s="260"/>
      <c r="C51" s="261"/>
      <c r="D51" s="260"/>
      <c r="E51" s="260"/>
      <c r="F51" s="260"/>
      <c r="G51" s="262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59"/>
      <c r="B52" s="260"/>
      <c r="C52" s="261"/>
      <c r="D52" s="260"/>
      <c r="E52" s="260"/>
      <c r="F52" s="260"/>
      <c r="G52" s="26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">
      <c r="A53" s="259"/>
      <c r="B53" s="260"/>
      <c r="C53" s="261"/>
      <c r="D53" s="260"/>
      <c r="E53" s="260"/>
      <c r="F53" s="260"/>
      <c r="G53" s="262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63"/>
      <c r="B54" s="264"/>
      <c r="C54" s="265"/>
      <c r="D54" s="264"/>
      <c r="E54" s="264"/>
      <c r="F54" s="264"/>
      <c r="G54" s="26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A55" s="3"/>
      <c r="B55" s="4"/>
      <c r="C55" s="186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C56" s="188"/>
      <c r="D56" s="10"/>
      <c r="AG56" t="s">
        <v>249</v>
      </c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49:C49"/>
    <mergeCell ref="A50:G54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SO 01 SO 01A Pol</vt:lpstr>
      <vt:lpstr>SO 01 SO 01B Pol</vt:lpstr>
      <vt:lpstr>SO 01 SO 01C Pol</vt:lpstr>
      <vt:lpstr>SO 01 SO 01D Pol</vt:lpstr>
      <vt:lpstr>SO 01 SO 01E Pol</vt:lpstr>
      <vt:lpstr>SO 01 SO 01F Pol</vt:lpstr>
      <vt:lpstr>SO 01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SO 01A Pol'!Názvy_tisku</vt:lpstr>
      <vt:lpstr>'SO 01 SO 01B Pol'!Názvy_tisku</vt:lpstr>
      <vt:lpstr>'SO 01 SO 01C Pol'!Názvy_tisku</vt:lpstr>
      <vt:lpstr>'SO 01 SO 01D Pol'!Názvy_tisku</vt:lpstr>
      <vt:lpstr>'SO 01 SO 01E Pol'!Názvy_tisku</vt:lpstr>
      <vt:lpstr>'SO 01 SO 01F Pol'!Názvy_tisku</vt:lpstr>
      <vt:lpstr>'SO 01 VRN Pol'!Názvy_tisku</vt:lpstr>
      <vt:lpstr>oadresa</vt:lpstr>
      <vt:lpstr>Stavba!Objednatel</vt:lpstr>
      <vt:lpstr>Stavba!Objekt</vt:lpstr>
      <vt:lpstr>'SO 01 SO 01A Pol'!Oblast_tisku</vt:lpstr>
      <vt:lpstr>'SO 01 SO 01B Pol'!Oblast_tisku</vt:lpstr>
      <vt:lpstr>'SO 01 SO 01C Pol'!Oblast_tisku</vt:lpstr>
      <vt:lpstr>'SO 01 SO 01D Pol'!Oblast_tisku</vt:lpstr>
      <vt:lpstr>'SO 01 SO 01E Pol'!Oblast_tisku</vt:lpstr>
      <vt:lpstr>'SO 01 SO 01F Pol'!Oblast_tisku</vt:lpstr>
      <vt:lpstr>'SO 01 VRN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Holubová</dc:creator>
  <cp:lastModifiedBy>Iva Šumšalová</cp:lastModifiedBy>
  <cp:lastPrinted>2019-03-19T12:27:02Z</cp:lastPrinted>
  <dcterms:created xsi:type="dcterms:W3CDTF">2009-04-08T07:15:50Z</dcterms:created>
  <dcterms:modified xsi:type="dcterms:W3CDTF">2026-06-26T09:01:09Z</dcterms:modified>
</cp:coreProperties>
</file>